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AS.0010\"/>
    </mc:Choice>
  </mc:AlternateContent>
  <bookViews>
    <workbookView xWindow="0" yWindow="0" windowWidth="28800" windowHeight="14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7" i="22" l="1"/>
  <c r="A14" i="23"/>
  <c r="A11" i="23"/>
  <c r="A5" i="22" l="1"/>
  <c r="A5" i="5"/>
  <c r="A5" i="16"/>
  <c r="A5" i="19"/>
  <c r="A5" i="10"/>
  <c r="A4" i="17"/>
  <c r="A5" i="6"/>
  <c r="A5" i="14"/>
  <c r="A6" i="13"/>
  <c r="A4" i="12"/>
  <c r="B47" i="22" l="1"/>
  <c r="B34" i="22"/>
  <c r="B25" i="22" l="1"/>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<sst xmlns="http://schemas.openxmlformats.org/spreadsheetml/2006/main" count="919" uniqueCount="570">
  <si>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</si>
  <si>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</si>
  <si>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</si>
  <si>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</si>
  <si>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</si>
  <si>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</si>
  <si>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</si>
  <si>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</si>
  <si>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</si>
  <si>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</si>
  <si>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</si>
  <si>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</si>
  <si>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</si>
  <si>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</si>
  <si>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</si>
  <si>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</si>
  <si>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</si>
  <si>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</si>
  <si>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</si>
  <si>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</si>
  <si>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</si>
  <si>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</si>
  <si>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</si>
  <si>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</si>
  <si>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</si>
  <si>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</si>
  <si>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</si>
  <si>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</si>
  <si>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</si>
  <si>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</si>
  <si>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</si>
  <si>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</si>
  <si>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</si>
  <si>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</si>
  <si>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</si>
  <si>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</si>
  <si>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</si>
  <si>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</si>
  <si>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</si>
  <si>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</si>
  <si>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</si>
  <si>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</si>
  <si>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</si>
  <si>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</si>
  <si>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</si>
  <si>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</si>
  <si>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</si>
  <si>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</si>
  <si>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</si>
  <si>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</si>
  <si>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</si>
  <si>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</si>
  <si>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</si>
  <si>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</si>
  <si>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</si>
  <si>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</si>
  <si>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</si>
  <si>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</si>
  <si>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</si>
  <si>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</si>
  <si>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</si>
  <si>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</si>
  <si>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</si>
  <si>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</si>
  <si>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</si>
  <si>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</si>
  <si>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</si>
  <si>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</si>
  <si>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</si>
  <si>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</si>
  <si>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</si>
  <si>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</si>
  <si>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</si>
  <si>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</si>
  <si>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</si>
  <si>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</si>
  <si>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</si>
  <si>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</si>
  <si>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</si>
  <si>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</si>
  <si>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</si>
  <si>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</si>
  <si>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</si>
  <si>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</si>
  <si>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</si>
  <si>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</si>
  <si>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</si>
  <si>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</si>
  <si>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</si>
  <si>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</si>
  <si>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</si>
  <si>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</si>
  <si>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</si>
  <si>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</si>
  <si>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</si>
  <si>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</si>
  <si>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</si>
  <si>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</si>
  <si>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</si>
  <si>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</si>
  <si>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</si>
  <si>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</si>
  <si>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</si>
  <si>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</si>
  <si>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</si>
  <si>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</si>
  <si>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</si>
  <si>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</si>
  <si>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</si>
  <si>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</si>
  <si>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</si>
  <si>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</si>
  <si>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</si>
  <si>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</si>
  <si>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</si>
  <si>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</si>
  <si>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</si>
  <si>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</si>
  <si>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</si>
  <si>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</si>
  <si>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</si>
  <si>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</si>
  <si>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</si>
  <si>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</si>
  <si>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</si>
  <si>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</si>
  <si>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</si>
  <si>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</si>
  <si>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</si>
  <si>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</si>
  <si>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</si>
  <si>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</si>
  <si>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</si>
  <si>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</si>
  <si>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</si>
  <si>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</si>
  <si>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</si>
  <si>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</si>
  <si>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</si>
  <si>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</si>
  <si>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</si>
  <si>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</si>
  <si>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</si>
  <si>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</si>
  <si>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</si>
  <si>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</si>
  <si>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</si>
  <si>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</si>
  <si>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</si>
  <si>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</si>
  <si>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</si>
  <si>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</si>
  <si>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</si>
  <si>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</si>
  <si>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</si>
  <si>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</si>
  <si>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</si>
  <si>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</si>
  <si>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</si>
  <si>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</si>
  <si>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</si>
  <si>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</si>
  <si>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</si>
  <si>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</si>
  <si>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</si>
  <si>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</si>
  <si>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</si>
  <si>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</si>
  <si>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</si>
  <si>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</si>
  <si>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</si>
  <si>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</si>
  <si>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</si>
  <si>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</si>
  <si>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</si>
  <si>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</si>
  <si>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</si>
  <si>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</si>
  <si>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</si>
  <si>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</si>
  <si>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</si>
  <si>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</si>
  <si>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</si>
  <si>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</si>
  <si>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</si>
  <si>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</si>
  <si>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</si>
  <si>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</si>
  <si>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</si>
  <si>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</si>
  <si>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</si>
  <si>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</si>
  <si>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</si>
  <si>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</si>
  <si>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</si>
  <si>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</si>
  <si>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</si>
  <si>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</si>
  <si>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</si>
  <si>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</si>
  <si>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</si>
  <si>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</si>
  <si>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</si>
  <si>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</si>
  <si>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</si>
  <si>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</si>
  <si>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</si>
  <si>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</si>
  <si>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</si>
  <si>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</si>
  <si>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</si>
  <si>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</si>
  <si>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</si>
  <si>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</si>
  <si>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</si>
  <si>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</si>
  <si>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</si>
  <si>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</si>
  <si>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</si>
  <si>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</si>
  <si>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</si>
  <si>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</si>
  <si>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</si>
  <si>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</si>
  <si>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</si>
  <si>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</si>
  <si>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</si>
  <si>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</si>
  <si>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</si>
  <si>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</si>
  <si>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</si>
  <si>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</si>
  <si>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</si>
  <si>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</si>
  <si>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</si>
  <si>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</si>
  <si>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</si>
  <si>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</si>
  <si>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</si>
  <si>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</si>
  <si>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</si>
  <si>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</si>
  <si>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</si>
  <si>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</si>
  <si>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</si>
  <si>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</si>
  <si>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</si>
  <si>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</si>
  <si>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</si>
  <si>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</si>
  <si>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</si>
  <si>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</si>
  <si>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</si>
  <si>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</si>
  <si>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</si>
  <si>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</si>
  <si>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</si>
  <si>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</si>
  <si>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</si>
  <si>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</si>
  <si>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</si>
  <si>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</si>
  <si>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</si>
  <si>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</si>
  <si>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</si>
  <si>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</si>
  <si>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</si>
  <si>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</si>
  <si>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</si>
  <si>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</si>
  <si>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</si>
  <si>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</si>
  <si>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</si>
  <si>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</si>
  <si>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</si>
  <si>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</si>
  <si>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</si>
  <si>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</si>
  <si>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</si>
  <si>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</si>
  <si>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</si>
  <si>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</si>
  <si>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</si>
  <si>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</si>
  <si>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</si>
  <si>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</si>
  <si>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</si>
  <si>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</si>
  <si>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</si>
  <si>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</si>
  <si>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</si>
  <si>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</si>
  <si>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</si>
  <si>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</si>
  <si>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</si>
  <si>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</si>
  <si>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</si>
  <si>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</si>
  <si>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</si>
  <si>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</si>
  <si>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</si>
  <si>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</si>
  <si>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</si>
  <si>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</si>
  <si>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</si>
  <si>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</si>
  <si>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</si>
  <si>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</si>
  <si>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</si>
  <si>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</si>
  <si>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</si>
  <si>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</si>
  <si>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</si>
  <si>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</si>
  <si>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</si>
  <si>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</si>
  <si>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</si>
  <si>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</si>
  <si>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</si>
  <si>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</si>
  <si>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</si>
  <si>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</si>
  <si>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</si>
  <si>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</si>
  <si>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</si>
  <si>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</si>
  <si>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</si>
  <si>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</si>
  <si>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</si>
  <si>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</si>
  <si>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</si>
  <si>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</si>
  <si>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</si>
  <si>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</si>
  <si>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</si>
  <si>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</si>
  <si>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</si>
  <si>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</si>
  <si>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</si>
  <si>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</si>
  <si>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</si>
  <si>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</si>
  <si>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</si>
  <si>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</si>
  <si>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</si>
  <si>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</si>
  <si>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</si>
  <si>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</si>
  <si>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</si>
  <si>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</si>
  <si>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</si>
  <si>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</si>
  <si>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</si>
  <si>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</si>
  <si>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</si>
  <si>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</si>
  <si>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</si>
  <si>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</si>
  <si>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</si>
  <si>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</si>
  <si>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</si>
  <si>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</si>
  <si>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</si>
  <si>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</si>
  <si>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</si>
  <si>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</si>
  <si>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</si>
  <si>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</si>
  <si>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</si>
  <si>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</si>
  <si>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</si>
  <si>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</si>
  <si>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</si>
  <si>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</si>
  <si>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</si>
  <si>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</si>
  <si>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</si>
  <si>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</si>
  <si>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</si>
  <si>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</si>
  <si>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</si>
  <si>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</si>
  <si>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</si>
  <si>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</si>
  <si>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</si>
  <si>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</si>
  <si>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</si>
  <si>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</si>
  <si>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</si>
  <si>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</si>
  <si>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</si>
  <si>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</si>
  <si>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</si>
  <si>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</si>
  <si>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</si>
  <si>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</si>
  <si>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</si>
  <si>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</si>
  <si>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</si>
  <si>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</si>
  <si>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</si>
  <si>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</si>
  <si>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</si>
  <si>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</si>
  <si>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</si>
  <si>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</si>
  <si>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</si>
  <si>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</si>
  <si>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</si>
  <si>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</si>
  <si>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</si>
  <si>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</si>
  <si>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</si>
  <si>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</si>
  <si>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</si>
  <si>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</si>
  <si>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</si>
  <si>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</si>
  <si>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</si>
  <si>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</si>
  <si>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</si>
  <si>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</si>
  <si>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</si>
  <si>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</si>
  <si>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</si>
  <si>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</si>
  <si>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</si>
  <si>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</si>
  <si>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</si>
  <si>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</si>
  <si>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</si>
  <si>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</si>
  <si>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</si>
  <si>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</si>
  <si>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</si>
  <si>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</si>
  <si>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</si>
  <si>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</si>
  <si>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</si>
  <si>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</si>
  <si>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</si>
  <si>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</si>
  <si>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</si>
  <si>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</si>
  <si>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</si>
  <si>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</si>
  <si>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</si>
  <si>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</si>
  <si>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</si>
  <si>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</si>
  <si>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</si>
  <si>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</si>
  <si>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</si>
  <si>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</si>
  <si>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</si>
  <si>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</si>
  <si>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</si>
  <si>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</si>
  <si>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</si>
  <si>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</si>
  <si>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</si>
  <si>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</si>
  <si>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</si>
  <si>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</si>
  <si>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</si>
  <si>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</si>
  <si>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</si>
  <si>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</si>
  <si>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</si>
  <si>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</si>
  <si>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</si>
  <si>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</si>
  <si>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</si>
  <si>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</si>
  <si>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</si>
  <si>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</si>
  <si>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</si>
  <si>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</si>
  <si>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</si>
  <si>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</si>
  <si>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</si>
  <si>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</si>
  <si>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</si>
  <si>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</si>
  <si>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</si>
  <si>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</si>
  <si>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</si>
  <si>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</si>
  <si>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</si>
  <si>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</si>
  <si>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</si>
  <si>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</si>
  <si>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</si>
  <si>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</si>
  <si>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</si>
  <si>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</si>
  <si>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</si>
  <si>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</si>
  <si>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</si>
  <si>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</si>
  <si>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</si>
  <si>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</si>
  <si>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</si>
  <si>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</si>
  <si>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</si>
  <si>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</si>
  <si>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</si>
  <si>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</si>
  <si>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</si>
  <si>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</si>
  <si>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</si>
  <si>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</si>
  <si>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</si>
  <si>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</si>
  <si>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</si>
  <si>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</si>
  <si>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</si>
  <si>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</si>
  <si>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</si>
  <si>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</si>
  <si>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</si>
  <si>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</si>
  <si>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</si>
  <si>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</si>
  <si>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</si>
  <si>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</si>
  <si>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</si>
  <si>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</si>
  <si>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</si>
  <si>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</si>
  <si>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</si>
  <si>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</si>
  <si>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Проведение данных работ позволит обеспечить иполнение обязательств в соответствии с требованиями законодательства.</t>
  </si>
  <si>
    <t>Октябрьский район</t>
  </si>
  <si>
    <t>4 т.у.</t>
  </si>
  <si>
    <t>Год 2023</t>
  </si>
  <si>
    <t>Год 2024</t>
  </si>
  <si>
    <t>Год 2025</t>
  </si>
  <si>
    <t>Год 2026</t>
  </si>
  <si>
    <t>Год 2027</t>
  </si>
  <si>
    <t xml:space="preserve"> по состоянию на 01.01.2022</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</si>
  <si>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</si>
  <si>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Сметная стоимость проекта в ценах 2022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</si>
  <si>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2022г.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</si>
  <si>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t>
  </si>
  <si>
    <t>M_TP1900.AS.0010</t>
  </si>
  <si>
    <t>Возможность реализации в установленные сроки</t>
  </si>
  <si>
    <t>0.2 Реконструкция, модернизация, техническое перевооружение</t>
  </si>
  <si>
    <t xml:space="preserve">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</si>
  <si>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</si>
  <si>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</si>
  <si>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 договорам поставки основного оборудования (в разбивке по каждому поставщику и по договорам):</t>
  </si>
  <si>
    <t>объем заключенного договора KP01.1900.2022.239 от 23.09.2022 . ООО "ТД "Пермснаб"    в ценах 2022 года с НДС, млн. руб</t>
  </si>
  <si>
    <t xml:space="preserve"> АО "РОССЕТИ ТЮМЕНЬ" Энергокомплекс</t>
  </si>
  <si>
    <t xml:space="preserve"> ООО "ТД "Пермснаб"</t>
  </si>
  <si>
    <t>ТН ЗНОЛ-СВЭЛ-10М УХЛ2 0,2/3Р 30/50ВА</t>
  </si>
  <si>
    <t>Поставка трансформаторов напряжения 10 кВ для нужд филиала АО "Россети Тюмень" Энергокомплекс</t>
  </si>
  <si>
    <t>Филиал АО "Россети Тюмень" Энергокомплекс</t>
  </si>
  <si>
    <t>Реконструкция и техперевооружение электросетевых объектов</t>
  </si>
  <si>
    <t>Оборудование</t>
  </si>
  <si>
    <t>Коммерческие предложения</t>
  </si>
  <si>
    <t xml:space="preserve">СЦ </t>
  </si>
  <si>
    <t>СЦ ЕП</t>
  </si>
  <si>
    <t>Аналитическая записка РТ11/АУ/1410 от 14.09.2022г. Подана только одна заявка. Заявка соответствует требованиям.</t>
  </si>
  <si>
    <t>ООО "ТД "Пермснаб"</t>
  </si>
  <si>
    <t>Год раскрытия информации: 2023 год</t>
  </si>
  <si>
    <t xml:space="preserve">Факт 2022 года </t>
  </si>
  <si>
    <t>по состоянию на 01.01.2023</t>
  </si>
  <si>
    <t>Итого стоимость проекта в 2022г.  млн. руб. без НДС: 0,4338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не предусмотрен
ТТ –  проектом не предусмотрен
ТН – 0,10845 млн.руб. без НДС/т.у.
УСПД – проектом не предусмотрен</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</si>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</sst>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6" fillId="0" borderId="1" xfId="70" applyFont="1" applyFill="1" applyBorder="1" applyAlignment="1">
      <alignment horizontal="center" vertical="center" wrapText="1" shrinkToFit="1"/>
    </xf>
    <xf numFmtId="0" fontId="41" fillId="0" borderId="44" xfId="2" applyFont="1" applyFill="1" applyBorder="1" applyAlignment="1">
      <alignment horizontal="left" vertical="top" wrapText="1"/>
    </xf>
    <xf numFmtId="167"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5" borderId="1" xfId="71" applyNumberFormat="1" applyFont="1" applyFill="1" applyBorder="1" applyAlignment="1">
      <alignment horizontal="right" wrapText="1"/>
    </xf>
    <xf numFmtId="0" fontId="41" fillId="25" borderId="28" xfId="2"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51"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2" fillId="0" borderId="40" xfId="2" applyFont="1" applyFill="1" applyBorder="1" applyAlignment="1">
      <alignment vertical="top" wrapText="1"/>
    </xf>
    <xf numFmtId="0" fontId="41" fillId="0" borderId="4" xfId="2" applyFont="1" applyFill="1" applyBorder="1" applyAlignment="1">
      <alignment vertical="top" wrapText="1"/>
    </xf>
    <xf numFmtId="0" fontId="41" fillId="0" borderId="43" xfId="2" applyFont="1" applyFill="1" applyBorder="1" applyAlignment="1">
      <alignment vertical="top" wrapText="1"/>
    </xf>
    <xf numFmtId="0" fontId="36" fillId="0" borderId="54" xfId="0" applyFont="1" applyFill="1" applyBorder="1" applyAlignment="1">
      <alignment horizontal="left" vertical="center" wrapText="1"/>
    </xf>
    <xf numFmtId="14" fontId="41" fillId="0" borderId="47"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14" fontId="67" fillId="0" borderId="1" xfId="49" applyNumberFormat="1" applyFont="1" applyBorder="1" applyAlignment="1">
      <alignment horizontal="center"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R338"/>
  <sheetViews>
    <sheetView tabSelected="1" view="pageBreakPreview"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70</v>
      </c>
    </row>
    <row r="2" spans="1:18" s="12" customFormat="1" ht="18.75" customHeight="1" x14ac:dyDescent="0.3">
      <c r="A2" s="18"/>
      <c r="C2" s="15" t="s">
        <v>11</v>
      </c>
    </row>
    <row r="3" spans="1:18" s="12" customFormat="1" ht="18.75" x14ac:dyDescent="0.3">
      <c r="A3" s="17"/>
      <c r="C3" s="15" t="s">
        <v>69</v>
      </c>
    </row>
    <row r="4" spans="1:18" s="12" customFormat="1" ht="18.75" x14ac:dyDescent="0.3">
      <c r="A4" s="17"/>
      <c r="D4" s="15"/>
    </row>
    <row r="5" spans="1:18" s="12" customFormat="1" ht="15.75" x14ac:dyDescent="0.25">
      <c r="A5" s="272" t="s">
        <v>565</v>
      </c>
      <c r="B5" s="272"/>
      <c r="C5" s="272"/>
      <c r="D5" s="175"/>
      <c r="E5" s="175"/>
      <c r="F5" s="175"/>
    </row>
    <row r="6" spans="1:18" s="12" customFormat="1" ht="18.75" x14ac:dyDescent="0.3">
      <c r="A6" s="17"/>
      <c r="D6" s="15"/>
    </row>
    <row r="7" spans="1:18" s="12" customFormat="1" ht="18.75" x14ac:dyDescent="0.2">
      <c r="A7" s="276" t="s">
        <v>10</v>
      </c>
      <c r="B7" s="276"/>
      <c r="C7" s="276"/>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274" t="s">
        <v>489</v>
      </c>
      <c r="B9" s="274"/>
      <c r="C9" s="274"/>
      <c r="D9" s="8"/>
      <c r="E9" s="13"/>
      <c r="F9" s="13"/>
      <c r="G9" s="13"/>
      <c r="H9" s="13"/>
      <c r="I9" s="13"/>
      <c r="J9" s="13"/>
      <c r="K9" s="13"/>
      <c r="L9" s="13"/>
      <c r="M9" s="13"/>
      <c r="N9" s="13"/>
      <c r="O9" s="13"/>
      <c r="P9" s="13"/>
      <c r="Q9" s="13"/>
      <c r="R9" s="13"/>
    </row>
    <row r="10" spans="1:18" s="12" customFormat="1" ht="18.75" x14ac:dyDescent="0.2">
      <c r="A10" s="273" t="s">
        <v>9</v>
      </c>
      <c r="B10" s="273"/>
      <c r="C10" s="273"/>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74" t="s">
        <v>545</v>
      </c>
      <c r="B12" s="274"/>
      <c r="C12" s="274"/>
      <c r="D12" s="8"/>
      <c r="E12" s="13"/>
      <c r="F12" s="13"/>
      <c r="G12" s="13"/>
      <c r="H12" s="13"/>
      <c r="I12" s="13"/>
      <c r="J12" s="13"/>
      <c r="K12" s="13"/>
      <c r="L12" s="13"/>
      <c r="M12" s="13"/>
      <c r="N12" s="13"/>
      <c r="O12" s="13"/>
      <c r="P12" s="13"/>
      <c r="Q12" s="13"/>
      <c r="R12" s="13"/>
    </row>
    <row r="13" spans="1:18" s="12" customFormat="1" ht="18.75" x14ac:dyDescent="0.2">
      <c r="A13" s="273" t="s">
        <v>8</v>
      </c>
      <c r="B13" s="273"/>
      <c r="C13" s="273"/>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57.75" customHeight="1" x14ac:dyDescent="0.2">
      <c r="A15" s="274" t="s">
        <v>541</v>
      </c>
      <c r="B15" s="274"/>
      <c r="C15" s="274"/>
      <c r="D15" s="8"/>
      <c r="E15" s="8"/>
      <c r="F15" s="8"/>
      <c r="G15" s="8"/>
      <c r="H15" s="8"/>
      <c r="I15" s="8"/>
      <c r="J15" s="8"/>
      <c r="K15" s="8"/>
      <c r="L15" s="8"/>
      <c r="M15" s="8"/>
      <c r="N15" s="8"/>
      <c r="O15" s="8"/>
      <c r="P15" s="8"/>
      <c r="Q15" s="8"/>
      <c r="R15" s="8"/>
    </row>
    <row r="16" spans="1:18" s="3" customFormat="1" ht="15" customHeight="1" x14ac:dyDescent="0.2">
      <c r="A16" s="273" t="s">
        <v>7</v>
      </c>
      <c r="B16" s="273"/>
      <c r="C16" s="273"/>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74" t="s">
        <v>466</v>
      </c>
      <c r="B18" s="275"/>
      <c r="C18" s="275"/>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6" t="s">
        <v>68</v>
      </c>
      <c r="C20" s="35" t="s">
        <v>67</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 customHeight="1" x14ac:dyDescent="0.2">
      <c r="A22" s="24" t="s">
        <v>66</v>
      </c>
      <c r="B22" s="39" t="s">
        <v>319</v>
      </c>
      <c r="C22" s="221" t="s">
        <v>547</v>
      </c>
      <c r="D22" s="29"/>
      <c r="E22" s="28"/>
      <c r="F22" s="28"/>
      <c r="G22" s="28"/>
      <c r="H22" s="28"/>
      <c r="I22" s="28"/>
      <c r="J22" s="28"/>
      <c r="K22" s="28"/>
      <c r="L22" s="28"/>
      <c r="M22" s="28"/>
      <c r="N22" s="28"/>
      <c r="O22" s="28"/>
      <c r="P22" s="27"/>
      <c r="Q22" s="27"/>
      <c r="R22" s="27"/>
    </row>
    <row r="23" spans="1:18" s="3" customFormat="1" ht="47.25" x14ac:dyDescent="0.2">
      <c r="A23" s="24" t="s">
        <v>64</v>
      </c>
      <c r="B23" s="34" t="s">
        <v>65</v>
      </c>
      <c r="C23" s="35" t="s">
        <v>486</v>
      </c>
      <c r="D23" s="29"/>
      <c r="E23" s="28"/>
      <c r="F23" s="28"/>
      <c r="G23" s="28"/>
      <c r="H23" s="28"/>
      <c r="I23" s="28"/>
      <c r="J23" s="28"/>
      <c r="K23" s="28"/>
      <c r="L23" s="28"/>
      <c r="M23" s="28"/>
      <c r="N23" s="28"/>
      <c r="O23" s="28"/>
      <c r="P23" s="27"/>
      <c r="Q23" s="27"/>
      <c r="R23" s="27"/>
    </row>
    <row r="24" spans="1:18" s="3" customFormat="1" ht="37.9" customHeight="1" x14ac:dyDescent="0.2">
      <c r="A24" s="269"/>
      <c r="B24" s="270"/>
      <c r="C24" s="271"/>
      <c r="D24" s="29"/>
      <c r="E24" s="28"/>
      <c r="F24" s="28"/>
      <c r="G24" s="28"/>
      <c r="H24" s="28"/>
      <c r="I24" s="28"/>
      <c r="J24" s="28"/>
      <c r="K24" s="28"/>
      <c r="L24" s="28"/>
      <c r="M24" s="28"/>
      <c r="N24" s="28"/>
      <c r="O24" s="28"/>
      <c r="P24" s="27"/>
      <c r="Q24" s="27"/>
      <c r="R24" s="27"/>
    </row>
    <row r="25" spans="1:18" s="31" customFormat="1" ht="58.5" customHeight="1" x14ac:dyDescent="0.2">
      <c r="A25" s="24" t="s">
        <v>63</v>
      </c>
      <c r="B25" s="172" t="s">
        <v>415</v>
      </c>
      <c r="C25" s="222" t="s">
        <v>487</v>
      </c>
      <c r="D25" s="33"/>
      <c r="E25" s="33"/>
      <c r="F25" s="33"/>
      <c r="G25" s="33"/>
      <c r="H25" s="33"/>
      <c r="I25" s="33"/>
      <c r="J25" s="33"/>
      <c r="K25" s="33"/>
      <c r="L25" s="33"/>
      <c r="M25" s="33"/>
      <c r="N25" s="33"/>
      <c r="O25" s="32"/>
      <c r="P25" s="32"/>
      <c r="Q25" s="32"/>
      <c r="R25" s="32"/>
    </row>
    <row r="26" spans="1:18" s="31" customFormat="1" ht="42.75" customHeight="1" x14ac:dyDescent="0.2">
      <c r="A26" s="24" t="s">
        <v>62</v>
      </c>
      <c r="B26" s="172" t="s">
        <v>76</v>
      </c>
      <c r="C26" s="222" t="s">
        <v>529</v>
      </c>
      <c r="D26" s="33"/>
      <c r="E26" s="33"/>
      <c r="F26" s="33"/>
      <c r="G26" s="33"/>
      <c r="H26" s="33"/>
      <c r="I26" s="33"/>
      <c r="J26" s="33"/>
      <c r="K26" s="33"/>
      <c r="L26" s="33"/>
      <c r="M26" s="33"/>
      <c r="N26" s="33"/>
      <c r="O26" s="32"/>
      <c r="P26" s="32"/>
      <c r="Q26" s="32"/>
      <c r="R26" s="32"/>
    </row>
    <row r="27" spans="1:18" s="31" customFormat="1" ht="51.75" customHeight="1" x14ac:dyDescent="0.2">
      <c r="A27" s="24" t="s">
        <v>60</v>
      </c>
      <c r="B27" s="172" t="s">
        <v>75</v>
      </c>
      <c r="C27" s="222" t="s">
        <v>533</v>
      </c>
      <c r="D27" s="33"/>
      <c r="E27" s="33"/>
      <c r="F27" s="33"/>
      <c r="G27" s="33"/>
      <c r="H27" s="33"/>
      <c r="I27" s="33"/>
      <c r="J27" s="33"/>
      <c r="K27" s="33"/>
      <c r="L27" s="33"/>
      <c r="M27" s="33"/>
      <c r="N27" s="33"/>
      <c r="O27" s="32"/>
      <c r="P27" s="32"/>
      <c r="Q27" s="32"/>
      <c r="R27" s="32"/>
    </row>
    <row r="28" spans="1:18" s="31" customFormat="1" ht="42.75" customHeight="1" x14ac:dyDescent="0.2">
      <c r="A28" s="24" t="s">
        <v>59</v>
      </c>
      <c r="B28" s="172" t="s">
        <v>416</v>
      </c>
      <c r="C28" s="222" t="s">
        <v>482</v>
      </c>
      <c r="D28" s="33"/>
      <c r="E28" s="33"/>
      <c r="F28" s="33"/>
      <c r="G28" s="33"/>
      <c r="H28" s="33"/>
      <c r="I28" s="33"/>
      <c r="J28" s="33"/>
      <c r="K28" s="33"/>
      <c r="L28" s="33"/>
      <c r="M28" s="33"/>
      <c r="N28" s="33"/>
      <c r="O28" s="32"/>
      <c r="P28" s="32"/>
      <c r="Q28" s="32"/>
      <c r="R28" s="32"/>
    </row>
    <row r="29" spans="1:18" s="31" customFormat="1" ht="51.75" customHeight="1" x14ac:dyDescent="0.2">
      <c r="A29" s="24" t="s">
        <v>57</v>
      </c>
      <c r="B29" s="172" t="s">
        <v>417</v>
      </c>
      <c r="C29" s="222" t="s">
        <v>482</v>
      </c>
      <c r="D29" s="33"/>
      <c r="E29" s="33"/>
      <c r="F29" s="33"/>
      <c r="G29" s="33"/>
      <c r="H29" s="33"/>
      <c r="I29" s="33"/>
      <c r="J29" s="33"/>
      <c r="K29" s="33"/>
      <c r="L29" s="33"/>
      <c r="M29" s="33"/>
      <c r="N29" s="33"/>
      <c r="O29" s="32"/>
      <c r="P29" s="32"/>
      <c r="Q29" s="32"/>
      <c r="R29" s="32"/>
    </row>
    <row r="30" spans="1:18" s="31" customFormat="1" ht="51.75" customHeight="1" x14ac:dyDescent="0.2">
      <c r="A30" s="24" t="s">
        <v>55</v>
      </c>
      <c r="B30" s="172" t="s">
        <v>418</v>
      </c>
      <c r="C30" s="222" t="s">
        <v>482</v>
      </c>
      <c r="D30" s="33"/>
      <c r="E30" s="33"/>
      <c r="F30" s="33"/>
      <c r="G30" s="33"/>
      <c r="H30" s="33"/>
      <c r="I30" s="33"/>
      <c r="J30" s="33"/>
      <c r="K30" s="33"/>
      <c r="L30" s="33"/>
      <c r="M30" s="33"/>
      <c r="N30" s="33"/>
      <c r="O30" s="32"/>
      <c r="P30" s="32"/>
      <c r="Q30" s="32"/>
      <c r="R30" s="32"/>
    </row>
    <row r="31" spans="1:18" s="31" customFormat="1" ht="51.75" customHeight="1" x14ac:dyDescent="0.2">
      <c r="A31" s="24" t="s">
        <v>74</v>
      </c>
      <c r="B31" s="38" t="s">
        <v>419</v>
      </c>
      <c r="C31" s="222" t="s">
        <v>482</v>
      </c>
      <c r="D31" s="33"/>
      <c r="E31" s="33"/>
      <c r="F31" s="33"/>
      <c r="G31" s="33"/>
      <c r="H31" s="33"/>
      <c r="I31" s="33"/>
      <c r="J31" s="33"/>
      <c r="K31" s="33"/>
      <c r="L31" s="33"/>
      <c r="M31" s="33"/>
      <c r="N31" s="33"/>
      <c r="O31" s="32"/>
      <c r="P31" s="32"/>
      <c r="Q31" s="32"/>
      <c r="R31" s="32"/>
    </row>
    <row r="32" spans="1:18" s="31" customFormat="1" ht="51.75" customHeight="1" x14ac:dyDescent="0.2">
      <c r="A32" s="24" t="s">
        <v>72</v>
      </c>
      <c r="B32" s="38" t="s">
        <v>420</v>
      </c>
      <c r="C32" s="222" t="s">
        <v>482</v>
      </c>
      <c r="D32" s="33"/>
      <c r="E32" s="33"/>
      <c r="F32" s="33"/>
      <c r="G32" s="33"/>
      <c r="H32" s="33"/>
      <c r="I32" s="33"/>
      <c r="J32" s="33"/>
      <c r="K32" s="33"/>
      <c r="L32" s="33"/>
      <c r="M32" s="33"/>
      <c r="N32" s="33"/>
      <c r="O32" s="32"/>
      <c r="P32" s="32"/>
      <c r="Q32" s="32"/>
      <c r="R32" s="32"/>
    </row>
    <row r="33" spans="1:18" s="31" customFormat="1" ht="101.25" customHeight="1" x14ac:dyDescent="0.2">
      <c r="A33" s="24" t="s">
        <v>71</v>
      </c>
      <c r="B33" s="38" t="s">
        <v>421</v>
      </c>
      <c r="C33" s="222" t="s">
        <v>488</v>
      </c>
      <c r="D33" s="33"/>
      <c r="E33" s="33"/>
      <c r="F33" s="33"/>
      <c r="G33" s="33"/>
      <c r="H33" s="33"/>
      <c r="I33" s="33"/>
      <c r="J33" s="33"/>
      <c r="K33" s="33"/>
      <c r="L33" s="33"/>
      <c r="M33" s="33"/>
      <c r="N33" s="33"/>
      <c r="O33" s="32"/>
      <c r="P33" s="32"/>
      <c r="Q33" s="32"/>
      <c r="R33" s="32"/>
    </row>
    <row r="34" spans="1:18" ht="111" customHeight="1" x14ac:dyDescent="0.25">
      <c r="A34" s="24" t="s">
        <v>435</v>
      </c>
      <c r="B34" s="38" t="s">
        <v>422</v>
      </c>
      <c r="C34" s="222" t="s">
        <v>482</v>
      </c>
      <c r="D34" s="23"/>
      <c r="E34" s="23"/>
      <c r="F34" s="23"/>
      <c r="G34" s="23"/>
      <c r="H34" s="23"/>
      <c r="I34" s="23"/>
      <c r="J34" s="23"/>
      <c r="K34" s="23"/>
      <c r="L34" s="23"/>
      <c r="M34" s="23"/>
      <c r="N34" s="23"/>
      <c r="O34" s="23"/>
      <c r="P34" s="23"/>
      <c r="Q34" s="23"/>
      <c r="R34" s="23"/>
    </row>
    <row r="35" spans="1:18" ht="58.5" customHeight="1" x14ac:dyDescent="0.25">
      <c r="A35" s="24" t="s">
        <v>425</v>
      </c>
      <c r="B35" s="38" t="s">
        <v>73</v>
      </c>
      <c r="C35" s="222" t="s">
        <v>482</v>
      </c>
      <c r="D35" s="23"/>
      <c r="E35" s="23"/>
      <c r="F35" s="23"/>
      <c r="G35" s="23"/>
      <c r="H35" s="23"/>
      <c r="I35" s="23"/>
      <c r="J35" s="23"/>
      <c r="K35" s="23"/>
      <c r="L35" s="23"/>
      <c r="M35" s="23"/>
      <c r="N35" s="23"/>
      <c r="O35" s="23"/>
      <c r="P35" s="23"/>
      <c r="Q35" s="23"/>
      <c r="R35" s="23"/>
    </row>
    <row r="36" spans="1:18" ht="51.75" customHeight="1" x14ac:dyDescent="0.25">
      <c r="A36" s="24" t="s">
        <v>436</v>
      </c>
      <c r="B36" s="38" t="s">
        <v>423</v>
      </c>
      <c r="C36" s="222" t="s">
        <v>482</v>
      </c>
      <c r="D36" s="23"/>
      <c r="E36" s="23"/>
      <c r="F36" s="23"/>
      <c r="G36" s="23"/>
      <c r="H36" s="23"/>
      <c r="I36" s="23"/>
      <c r="J36" s="23"/>
      <c r="K36" s="23"/>
      <c r="L36" s="23"/>
      <c r="M36" s="23"/>
      <c r="N36" s="23"/>
      <c r="O36" s="23"/>
      <c r="P36" s="23"/>
      <c r="Q36" s="23"/>
      <c r="R36" s="23"/>
    </row>
    <row r="37" spans="1:18" ht="43.5" customHeight="1" x14ac:dyDescent="0.25">
      <c r="A37" s="24" t="s">
        <v>426</v>
      </c>
      <c r="B37" s="38" t="s">
        <v>424</v>
      </c>
      <c r="C37" s="222" t="s">
        <v>482</v>
      </c>
      <c r="D37" s="23"/>
      <c r="E37" s="23"/>
      <c r="F37" s="23"/>
      <c r="G37" s="23"/>
      <c r="H37" s="23"/>
      <c r="I37" s="23"/>
      <c r="J37" s="23"/>
      <c r="K37" s="23"/>
      <c r="L37" s="23"/>
      <c r="M37" s="23"/>
      <c r="N37" s="23"/>
      <c r="O37" s="23"/>
      <c r="P37" s="23"/>
      <c r="Q37" s="23"/>
      <c r="R37" s="23"/>
    </row>
    <row r="38" spans="1:18" ht="43.5" customHeight="1" x14ac:dyDescent="0.25">
      <c r="A38" s="24" t="s">
        <v>437</v>
      </c>
      <c r="B38" s="38" t="s">
        <v>231</v>
      </c>
      <c r="C38" s="222" t="s">
        <v>482</v>
      </c>
      <c r="D38" s="23"/>
      <c r="E38" s="23"/>
      <c r="F38" s="23"/>
      <c r="G38" s="23"/>
      <c r="H38" s="23"/>
      <c r="I38" s="23"/>
      <c r="J38" s="23"/>
      <c r="K38" s="23"/>
      <c r="L38" s="23"/>
      <c r="M38" s="23"/>
      <c r="N38" s="23"/>
      <c r="O38" s="23"/>
      <c r="P38" s="23"/>
      <c r="Q38" s="23"/>
      <c r="R38" s="23"/>
    </row>
    <row r="39" spans="1:18" ht="23.25" customHeight="1" x14ac:dyDescent="0.25">
      <c r="A39" s="269"/>
      <c r="B39" s="270"/>
      <c r="C39" s="271"/>
      <c r="D39" s="23"/>
      <c r="E39" s="23"/>
      <c r="F39" s="23"/>
      <c r="G39" s="23"/>
      <c r="H39" s="23"/>
      <c r="I39" s="23"/>
      <c r="J39" s="23"/>
      <c r="K39" s="23"/>
      <c r="L39" s="23"/>
      <c r="M39" s="23"/>
      <c r="N39" s="23"/>
      <c r="O39" s="23"/>
      <c r="P39" s="23"/>
      <c r="Q39" s="23"/>
      <c r="R39" s="23"/>
    </row>
    <row r="40" spans="1:18" ht="63" x14ac:dyDescent="0.25">
      <c r="A40" s="24" t="s">
        <v>427</v>
      </c>
      <c r="B40" s="38" t="s">
        <v>477</v>
      </c>
      <c r="C40" s="35">
        <v>4</v>
      </c>
      <c r="D40" s="23"/>
      <c r="E40" s="23"/>
      <c r="F40" s="23"/>
      <c r="G40" s="23"/>
      <c r="H40" s="23"/>
      <c r="I40" s="23"/>
      <c r="J40" s="23"/>
      <c r="K40" s="23"/>
      <c r="L40" s="23"/>
      <c r="M40" s="23"/>
      <c r="N40" s="23"/>
      <c r="O40" s="23"/>
      <c r="P40" s="23"/>
      <c r="Q40" s="23"/>
      <c r="R40" s="23"/>
    </row>
    <row r="41" spans="1:18" ht="105.75" customHeight="1" x14ac:dyDescent="0.25">
      <c r="A41" s="24" t="s">
        <v>438</v>
      </c>
      <c r="B41" s="38" t="s">
        <v>461</v>
      </c>
      <c r="C41" s="35" t="s">
        <v>482</v>
      </c>
      <c r="D41" s="23"/>
      <c r="E41" s="23"/>
      <c r="F41" s="23"/>
      <c r="G41" s="23"/>
      <c r="H41" s="23"/>
      <c r="I41" s="23"/>
      <c r="J41" s="23"/>
      <c r="K41" s="23"/>
      <c r="L41" s="23"/>
      <c r="M41" s="23"/>
      <c r="N41" s="23"/>
      <c r="O41" s="23"/>
      <c r="P41" s="23"/>
      <c r="Q41" s="23"/>
      <c r="R41" s="23"/>
    </row>
    <row r="42" spans="1:18" ht="83.25" customHeight="1" x14ac:dyDescent="0.25">
      <c r="A42" s="24" t="s">
        <v>428</v>
      </c>
      <c r="B42" s="38" t="s">
        <v>476</v>
      </c>
      <c r="C42" s="35" t="s">
        <v>482</v>
      </c>
      <c r="D42" s="23"/>
      <c r="E42" s="23"/>
      <c r="F42" s="23"/>
      <c r="G42" s="23"/>
      <c r="H42" s="23"/>
      <c r="I42" s="23"/>
      <c r="J42" s="23"/>
      <c r="K42" s="23"/>
      <c r="L42" s="23"/>
      <c r="M42" s="23"/>
      <c r="N42" s="23"/>
      <c r="O42" s="23"/>
      <c r="P42" s="23"/>
      <c r="Q42" s="23"/>
      <c r="R42" s="23"/>
    </row>
    <row r="43" spans="1:18" ht="186" customHeight="1" x14ac:dyDescent="0.25">
      <c r="A43" s="24" t="s">
        <v>441</v>
      </c>
      <c r="B43" s="38" t="s">
        <v>442</v>
      </c>
      <c r="C43" s="35" t="s">
        <v>482</v>
      </c>
      <c r="D43" s="23"/>
      <c r="E43" s="23"/>
      <c r="F43" s="23"/>
      <c r="G43" s="23"/>
      <c r="H43" s="23"/>
      <c r="I43" s="23"/>
      <c r="J43" s="23"/>
      <c r="K43" s="23"/>
      <c r="L43" s="23"/>
      <c r="M43" s="23"/>
      <c r="N43" s="23"/>
      <c r="O43" s="23"/>
      <c r="P43" s="23"/>
      <c r="Q43" s="23"/>
      <c r="R43" s="23"/>
    </row>
    <row r="44" spans="1:18" ht="111" customHeight="1" x14ac:dyDescent="0.25">
      <c r="A44" s="24" t="s">
        <v>429</v>
      </c>
      <c r="B44" s="38" t="s">
        <v>467</v>
      </c>
      <c r="C44" s="35" t="s">
        <v>482</v>
      </c>
      <c r="D44" s="23"/>
      <c r="E44" s="23"/>
      <c r="F44" s="23"/>
      <c r="G44" s="23"/>
      <c r="H44" s="23"/>
      <c r="I44" s="23"/>
      <c r="J44" s="23"/>
      <c r="K44" s="23"/>
      <c r="L44" s="23"/>
      <c r="M44" s="23"/>
      <c r="N44" s="23"/>
      <c r="O44" s="23"/>
      <c r="P44" s="23"/>
      <c r="Q44" s="23"/>
      <c r="R44" s="23"/>
    </row>
    <row r="45" spans="1:18" ht="120" customHeight="1" x14ac:dyDescent="0.25">
      <c r="A45" s="24" t="s">
        <v>462</v>
      </c>
      <c r="B45" s="38" t="s">
        <v>468</v>
      </c>
      <c r="C45" s="35" t="s">
        <v>482</v>
      </c>
      <c r="D45" s="23"/>
      <c r="E45" s="23"/>
      <c r="F45" s="23"/>
      <c r="G45" s="23"/>
      <c r="H45" s="23"/>
      <c r="I45" s="23"/>
      <c r="J45" s="23"/>
      <c r="K45" s="23"/>
      <c r="L45" s="23"/>
      <c r="M45" s="23"/>
      <c r="N45" s="23"/>
      <c r="O45" s="23"/>
      <c r="P45" s="23"/>
      <c r="Q45" s="23"/>
      <c r="R45" s="23"/>
    </row>
    <row r="46" spans="1:18" ht="101.25" customHeight="1" x14ac:dyDescent="0.25">
      <c r="A46" s="24" t="s">
        <v>430</v>
      </c>
      <c r="B46" s="38" t="s">
        <v>469</v>
      </c>
      <c r="C46" s="35" t="s">
        <v>482</v>
      </c>
      <c r="D46" s="23"/>
      <c r="E46" s="23"/>
      <c r="F46" s="23"/>
      <c r="G46" s="23"/>
      <c r="H46" s="23"/>
      <c r="I46" s="23"/>
      <c r="J46" s="23"/>
      <c r="K46" s="23"/>
      <c r="L46" s="23"/>
      <c r="M46" s="23"/>
      <c r="N46" s="23"/>
      <c r="O46" s="23"/>
      <c r="P46" s="23"/>
      <c r="Q46" s="23"/>
      <c r="R46" s="23"/>
    </row>
    <row r="47" spans="1:18" ht="18.75" customHeight="1" x14ac:dyDescent="0.25">
      <c r="A47" s="269"/>
      <c r="B47" s="270"/>
      <c r="C47" s="271"/>
      <c r="D47" s="23"/>
      <c r="E47" s="23"/>
      <c r="F47" s="23"/>
      <c r="G47" s="23"/>
      <c r="H47" s="23"/>
      <c r="I47" s="23"/>
      <c r="J47" s="23"/>
      <c r="K47" s="23"/>
      <c r="L47" s="23"/>
      <c r="M47" s="23"/>
      <c r="N47" s="23"/>
      <c r="O47" s="23"/>
      <c r="P47" s="23"/>
      <c r="Q47" s="23"/>
      <c r="R47" s="23"/>
    </row>
    <row r="48" spans="1:18" ht="75.75" customHeight="1" x14ac:dyDescent="0.25">
      <c r="A48" s="24" t="s">
        <v>463</v>
      </c>
      <c r="B48" s="38" t="s">
        <v>549</v>
      </c>
      <c r="C48" s="223">
        <f>+'6.2. Паспорт фин осв ввод'!G24</f>
        <v>0.51056599999999996</v>
      </c>
      <c r="D48" s="23"/>
      <c r="E48" s="23"/>
      <c r="F48" s="23"/>
      <c r="G48" s="23"/>
      <c r="H48" s="23"/>
      <c r="I48" s="23"/>
      <c r="J48" s="23"/>
      <c r="K48" s="23"/>
      <c r="L48" s="23"/>
      <c r="M48" s="23"/>
      <c r="N48" s="23"/>
      <c r="O48" s="23"/>
      <c r="P48" s="23"/>
      <c r="Q48" s="23"/>
      <c r="R48" s="23"/>
    </row>
    <row r="49" spans="1:18" ht="71.25" customHeight="1" x14ac:dyDescent="0.25">
      <c r="A49" s="24" t="s">
        <v>431</v>
      </c>
      <c r="B49" s="38" t="s">
        <v>550</v>
      </c>
      <c r="C49" s="223">
        <f>+'6.2. Паспорт фин осв ввод'!G30</f>
        <v>0.43380000000000002</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M_TP1900.AS.0010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4" t="s">
        <v>440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101</v>
      </c>
      <c r="C19" s="282" t="s">
        <v>336</v>
      </c>
      <c r="D19" s="281" t="s">
        <v>335</v>
      </c>
      <c r="E19" s="281" t="s">
        <v>100</v>
      </c>
      <c r="F19" s="281" t="s">
        <v>99</v>
      </c>
      <c r="G19" s="281" t="s">
        <v>331</v>
      </c>
      <c r="H19" s="281" t="s">
        <v>98</v>
      </c>
      <c r="I19" s="281" t="s">
        <v>97</v>
      </c>
      <c r="J19" s="281" t="s">
        <v>96</v>
      </c>
      <c r="K19" s="281" t="s">
        <v>95</v>
      </c>
      <c r="L19" s="281" t="s">
        <v>94</v>
      </c>
      <c r="M19" s="281" t="s">
        <v>93</v>
      </c>
      <c r="N19" s="281" t="s">
        <v>92</v>
      </c>
      <c r="O19" s="281" t="s">
        <v>91</v>
      </c>
      <c r="P19" s="281" t="s">
        <v>90</v>
      </c>
      <c r="Q19" s="281" t="s">
        <v>334</v>
      </c>
      <c r="R19" s="281"/>
      <c r="S19" s="284" t="s">
        <v>434</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332</v>
      </c>
      <c r="R20" s="41" t="s">
        <v>333</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5"/>
      <c r="T22" s="28"/>
      <c r="U22" s="28"/>
      <c r="V22" s="28"/>
      <c r="W22" s="28"/>
      <c r="X22" s="27"/>
      <c r="Y22" s="27"/>
      <c r="Z22" s="27"/>
      <c r="AA22" s="27"/>
      <c r="AB22" s="27"/>
    </row>
    <row r="23" spans="1:28" ht="20.25" customHeight="1" x14ac:dyDescent="0.25">
      <c r="A23" s="131"/>
      <c r="B23" s="45" t="s">
        <v>329</v>
      </c>
      <c r="C23" s="45"/>
      <c r="D23" s="45"/>
      <c r="E23" s="131" t="s">
        <v>330</v>
      </c>
      <c r="F23" s="131" t="s">
        <v>330</v>
      </c>
      <c r="G23" s="131" t="s">
        <v>330</v>
      </c>
      <c r="H23" s="131"/>
      <c r="I23" s="131"/>
      <c r="J23" s="131"/>
      <c r="K23" s="131"/>
      <c r="L23" s="131"/>
      <c r="M23" s="131"/>
      <c r="N23" s="131"/>
      <c r="O23" s="131"/>
      <c r="P23" s="131"/>
      <c r="Q23" s="13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M_TP1900.AS.0010</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8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5" t="s">
        <v>445</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222</v>
      </c>
      <c r="C21" s="294"/>
      <c r="D21" s="297" t="s">
        <v>123</v>
      </c>
      <c r="E21" s="293" t="s">
        <v>474</v>
      </c>
      <c r="F21" s="294"/>
      <c r="G21" s="293" t="s">
        <v>241</v>
      </c>
      <c r="H21" s="294"/>
      <c r="I21" s="293" t="s">
        <v>122</v>
      </c>
      <c r="J21" s="294"/>
      <c r="K21" s="297" t="s">
        <v>121</v>
      </c>
      <c r="L21" s="293" t="s">
        <v>120</v>
      </c>
      <c r="M21" s="294"/>
      <c r="N21" s="293" t="s">
        <v>470</v>
      </c>
      <c r="O21" s="294"/>
      <c r="P21" s="297" t="s">
        <v>119</v>
      </c>
      <c r="Q21" s="285" t="s">
        <v>118</v>
      </c>
      <c r="R21" s="286"/>
      <c r="S21" s="285" t="s">
        <v>117</v>
      </c>
      <c r="T21" s="287"/>
    </row>
    <row r="22" spans="1:113" ht="204.75" customHeight="1" x14ac:dyDescent="0.25">
      <c r="A22" s="291"/>
      <c r="B22" s="295"/>
      <c r="C22" s="296"/>
      <c r="D22" s="300"/>
      <c r="E22" s="295"/>
      <c r="F22" s="296"/>
      <c r="G22" s="295"/>
      <c r="H22" s="296"/>
      <c r="I22" s="295"/>
      <c r="J22" s="296"/>
      <c r="K22" s="298"/>
      <c r="L22" s="295"/>
      <c r="M22" s="296"/>
      <c r="N22" s="295"/>
      <c r="O22" s="296"/>
      <c r="P22" s="298"/>
      <c r="Q22" s="84" t="s">
        <v>116</v>
      </c>
      <c r="R22" s="84" t="s">
        <v>444</v>
      </c>
      <c r="S22" s="84" t="s">
        <v>115</v>
      </c>
      <c r="T22" s="84" t="s">
        <v>114</v>
      </c>
    </row>
    <row r="23" spans="1:113" ht="51.75" customHeight="1" x14ac:dyDescent="0.25">
      <c r="A23" s="292"/>
      <c r="B23" s="173" t="s">
        <v>112</v>
      </c>
      <c r="C23" s="173" t="s">
        <v>113</v>
      </c>
      <c r="D23" s="298"/>
      <c r="E23" s="173" t="s">
        <v>112</v>
      </c>
      <c r="F23" s="173" t="s">
        <v>113</v>
      </c>
      <c r="G23" s="173" t="s">
        <v>112</v>
      </c>
      <c r="H23" s="173" t="s">
        <v>113</v>
      </c>
      <c r="I23" s="173" t="s">
        <v>112</v>
      </c>
      <c r="J23" s="173" t="s">
        <v>113</v>
      </c>
      <c r="K23" s="173" t="s">
        <v>112</v>
      </c>
      <c r="L23" s="173" t="s">
        <v>112</v>
      </c>
      <c r="M23" s="173" t="s">
        <v>113</v>
      </c>
      <c r="N23" s="173" t="s">
        <v>112</v>
      </c>
      <c r="O23" s="173" t="s">
        <v>113</v>
      </c>
      <c r="P23" s="174"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6"/>
      <c r="R25" s="59"/>
      <c r="S25" s="176"/>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99" t="s">
        <v>478</v>
      </c>
      <c r="C29" s="299"/>
      <c r="D29" s="299"/>
      <c r="E29" s="299"/>
      <c r="F29" s="299"/>
      <c r="G29" s="299"/>
      <c r="H29" s="299"/>
      <c r="I29" s="299"/>
      <c r="J29" s="299"/>
      <c r="K29" s="299"/>
      <c r="L29" s="299"/>
      <c r="M29" s="299"/>
      <c r="N29" s="299"/>
      <c r="O29" s="299"/>
      <c r="P29" s="299"/>
      <c r="Q29" s="299"/>
      <c r="R29" s="29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443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D1"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'3.1. паспорт Техсостояние ПС'!A13:T13</f>
        <v>M_TP1900.AS.0010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447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305" t="s">
        <v>6</v>
      </c>
      <c r="B21" s="301" t="s">
        <v>454</v>
      </c>
      <c r="C21" s="302"/>
      <c r="D21" s="301" t="s">
        <v>456</v>
      </c>
      <c r="E21" s="302"/>
      <c r="F21" s="285" t="s">
        <v>95</v>
      </c>
      <c r="G21" s="287"/>
      <c r="H21" s="287"/>
      <c r="I21" s="286"/>
      <c r="J21" s="305" t="s">
        <v>457</v>
      </c>
      <c r="K21" s="301" t="s">
        <v>458</v>
      </c>
      <c r="L21" s="302"/>
      <c r="M21" s="301" t="s">
        <v>459</v>
      </c>
      <c r="N21" s="302"/>
      <c r="O21" s="301" t="s">
        <v>446</v>
      </c>
      <c r="P21" s="302"/>
      <c r="Q21" s="301" t="s">
        <v>128</v>
      </c>
      <c r="R21" s="302"/>
      <c r="S21" s="305" t="s">
        <v>127</v>
      </c>
      <c r="T21" s="305" t="s">
        <v>460</v>
      </c>
      <c r="U21" s="305" t="s">
        <v>455</v>
      </c>
      <c r="V21" s="301" t="s">
        <v>126</v>
      </c>
      <c r="W21" s="302"/>
      <c r="X21" s="285" t="s">
        <v>118</v>
      </c>
      <c r="Y21" s="287"/>
      <c r="Z21" s="285" t="s">
        <v>117</v>
      </c>
      <c r="AA21" s="287"/>
    </row>
    <row r="22" spans="1:27" ht="216" customHeight="1" x14ac:dyDescent="0.25">
      <c r="A22" s="308"/>
      <c r="B22" s="303"/>
      <c r="C22" s="304"/>
      <c r="D22" s="303"/>
      <c r="E22" s="304"/>
      <c r="F22" s="285" t="s">
        <v>125</v>
      </c>
      <c r="G22" s="286"/>
      <c r="H22" s="285" t="s">
        <v>124</v>
      </c>
      <c r="I22" s="286"/>
      <c r="J22" s="306"/>
      <c r="K22" s="303"/>
      <c r="L22" s="304"/>
      <c r="M22" s="303"/>
      <c r="N22" s="304"/>
      <c r="O22" s="303"/>
      <c r="P22" s="304"/>
      <c r="Q22" s="303"/>
      <c r="R22" s="304"/>
      <c r="S22" s="306"/>
      <c r="T22" s="306"/>
      <c r="U22" s="306"/>
      <c r="V22" s="303"/>
      <c r="W22" s="304"/>
      <c r="X22" s="84" t="s">
        <v>116</v>
      </c>
      <c r="Y22" s="84" t="s">
        <v>444</v>
      </c>
      <c r="Z22" s="84" t="s">
        <v>115</v>
      </c>
      <c r="AA22" s="84" t="s">
        <v>114</v>
      </c>
    </row>
    <row r="23" spans="1:27" ht="60" customHeight="1" x14ac:dyDescent="0.25">
      <c r="A23" s="306"/>
      <c r="B23" s="171" t="s">
        <v>112</v>
      </c>
      <c r="C23" s="171"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ht="87.75" customHeight="1" x14ac:dyDescent="0.25">
      <c r="A25" s="90"/>
      <c r="B25" s="90"/>
      <c r="C25" s="90"/>
      <c r="D25" s="90"/>
      <c r="E25" s="91"/>
      <c r="F25" s="91"/>
      <c r="G25" s="92"/>
      <c r="H25" s="92"/>
      <c r="I25" s="92"/>
      <c r="J25" s="93"/>
      <c r="K25" s="93"/>
      <c r="L25" s="94"/>
      <c r="M25" s="94"/>
      <c r="N25" s="95"/>
      <c r="O25" s="95"/>
      <c r="P25" s="95"/>
      <c r="Q25" s="185"/>
      <c r="R25" s="92"/>
      <c r="S25" s="93"/>
      <c r="T25" s="93"/>
      <c r="U25" s="93"/>
      <c r="V25" s="186"/>
      <c r="W25" s="95"/>
      <c r="X25" s="90"/>
      <c r="Y25" s="90"/>
      <c r="Z25" s="90"/>
      <c r="AA25" s="90"/>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M_TP1900.AS.0010</v>
      </c>
      <c r="B12" s="309"/>
      <c r="C12" s="309"/>
      <c r="D12" s="184"/>
      <c r="E12" s="184"/>
      <c r="F12" s="184"/>
      <c r="G12" s="184"/>
      <c r="H12" s="184"/>
      <c r="I12" s="184"/>
      <c r="J12" s="184"/>
      <c r="K12" s="184"/>
      <c r="L12" s="184"/>
      <c r="M12" s="184"/>
      <c r="N12" s="184"/>
      <c r="O12" s="184"/>
      <c r="P12" s="184"/>
      <c r="Q12" s="184"/>
      <c r="R12" s="184"/>
      <c r="S12" s="184"/>
      <c r="T12" s="184"/>
      <c r="U12" s="184"/>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4" t="s">
        <v>439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452</v>
      </c>
      <c r="C22" s="66" t="s">
        <v>543</v>
      </c>
      <c r="D22" s="29"/>
      <c r="E22" s="29"/>
      <c r="F22" s="28"/>
      <c r="G22" s="28"/>
      <c r="H22" s="28"/>
      <c r="I22" s="28"/>
      <c r="J22" s="28"/>
      <c r="K22" s="28"/>
      <c r="L22" s="28"/>
      <c r="M22" s="28"/>
      <c r="N22" s="28"/>
      <c r="O22" s="28"/>
      <c r="P22" s="28"/>
      <c r="Q22" s="27"/>
      <c r="R22" s="27"/>
      <c r="S22" s="27"/>
      <c r="T22" s="27"/>
      <c r="U22" s="27"/>
    </row>
    <row r="23" spans="1:21" ht="63" x14ac:dyDescent="0.25">
      <c r="A23" s="24" t="s">
        <v>64</v>
      </c>
      <c r="B23" s="26" t="s">
        <v>61</v>
      </c>
      <c r="C23" s="35"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472</v>
      </c>
      <c r="C24" s="35" t="s">
        <v>531</v>
      </c>
      <c r="D24" s="23"/>
      <c r="E24" s="23"/>
      <c r="F24" s="23"/>
      <c r="G24" s="23"/>
      <c r="H24" s="23"/>
      <c r="I24" s="23"/>
      <c r="J24" s="23"/>
      <c r="K24" s="23"/>
      <c r="L24" s="23"/>
      <c r="M24" s="23"/>
      <c r="N24" s="23"/>
      <c r="O24" s="23"/>
      <c r="P24" s="23"/>
      <c r="Q24" s="23"/>
      <c r="R24" s="23"/>
      <c r="S24" s="23"/>
      <c r="T24" s="23"/>
      <c r="U24" s="23"/>
    </row>
    <row r="25" spans="1:21" ht="199.5" customHeight="1" x14ac:dyDescent="0.25">
      <c r="A25" s="24" t="s">
        <v>62</v>
      </c>
      <c r="B25" s="26" t="s">
        <v>473</v>
      </c>
      <c r="C25" s="183"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485</v>
      </c>
      <c r="D26" s="23"/>
      <c r="E26" s="23"/>
      <c r="F26" s="23"/>
      <c r="G26" s="23"/>
      <c r="H26" s="23"/>
      <c r="I26" s="23"/>
      <c r="J26" s="23"/>
      <c r="K26" s="23"/>
      <c r="L26" s="23"/>
      <c r="M26" s="23"/>
      <c r="N26" s="23"/>
      <c r="O26" s="23"/>
      <c r="P26" s="23"/>
      <c r="Q26" s="23"/>
      <c r="R26" s="23"/>
      <c r="S26" s="23"/>
      <c r="T26" s="23"/>
      <c r="U26" s="23"/>
    </row>
    <row r="27" spans="1:21" ht="256.5" customHeight="1" x14ac:dyDescent="0.25">
      <c r="A27" s="24" t="s">
        <v>59</v>
      </c>
      <c r="B27" s="26" t="s">
        <v>453</v>
      </c>
      <c r="C27" s="206"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8"/>
      <c r="AB6" s="16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8"/>
      <c r="AB7" s="168"/>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69"/>
      <c r="AB8" s="169"/>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0"/>
      <c r="AB9" s="170"/>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8"/>
      <c r="AB10" s="168"/>
    </row>
    <row r="11" spans="1:28" ht="15.75" x14ac:dyDescent="0.25">
      <c r="A11" s="277" t="str">
        <f>'1. паспорт местоположение'!A12:C12</f>
        <v>M_TP1900.AS.0010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69"/>
      <c r="AB11" s="169"/>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0"/>
      <c r="AB12" s="170"/>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1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9"/>
      <c r="AB14" s="169"/>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0"/>
      <c r="AB15" s="17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9"/>
      <c r="AB16" s="17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9"/>
      <c r="AB17" s="17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9"/>
      <c r="AB18" s="17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9"/>
      <c r="AB19" s="17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0"/>
      <c r="AB20" s="18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0"/>
      <c r="AB21" s="180"/>
    </row>
    <row r="22" spans="1:28" x14ac:dyDescent="0.25">
      <c r="A22" s="313" t="s">
        <v>471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1"/>
      <c r="AB22" s="181"/>
    </row>
    <row r="23" spans="1:28" ht="32.25" customHeight="1" x14ac:dyDescent="0.25">
      <c r="A23" s="315" t="s">
        <v>327</v>
      </c>
      <c r="B23" s="316"/>
      <c r="C23" s="316"/>
      <c r="D23" s="316"/>
      <c r="E23" s="316"/>
      <c r="F23" s="316"/>
      <c r="G23" s="316"/>
      <c r="H23" s="316"/>
      <c r="I23" s="316"/>
      <c r="J23" s="316"/>
      <c r="K23" s="316"/>
      <c r="L23" s="317"/>
      <c r="M23" s="314" t="s">
        <v>328</v>
      </c>
      <c r="N23" s="314"/>
      <c r="O23" s="314"/>
      <c r="P23" s="314"/>
      <c r="Q23" s="314"/>
      <c r="R23" s="314"/>
      <c r="S23" s="314"/>
      <c r="T23" s="314"/>
      <c r="U23" s="314"/>
      <c r="V23" s="314"/>
      <c r="W23" s="314"/>
      <c r="X23" s="314"/>
      <c r="Y23" s="314"/>
      <c r="Z23" s="314"/>
    </row>
    <row r="24" spans="1:28" ht="151.5" customHeight="1" x14ac:dyDescent="0.25">
      <c r="A24" s="81" t="s">
        <v>232</v>
      </c>
      <c r="B24" s="82" t="s">
        <v>239</v>
      </c>
      <c r="C24" s="81" t="s">
        <v>321</v>
      </c>
      <c r="D24" s="81" t="s">
        <v>233</v>
      </c>
      <c r="E24" s="81" t="s">
        <v>322</v>
      </c>
      <c r="F24" s="81" t="s">
        <v>324</v>
      </c>
      <c r="G24" s="81" t="s">
        <v>323</v>
      </c>
      <c r="H24" s="81" t="s">
        <v>234</v>
      </c>
      <c r="I24" s="81" t="s">
        <v>325</v>
      </c>
      <c r="J24" s="81" t="s">
        <v>240</v>
      </c>
      <c r="K24" s="82" t="s">
        <v>238</v>
      </c>
      <c r="L24" s="82" t="s">
        <v>235</v>
      </c>
      <c r="M24" s="83" t="s">
        <v>247</v>
      </c>
      <c r="N24" s="82" t="s">
        <v>480</v>
      </c>
      <c r="O24" s="81" t="s">
        <v>245</v>
      </c>
      <c r="P24" s="81" t="s">
        <v>246</v>
      </c>
      <c r="Q24" s="81" t="s">
        <v>244</v>
      </c>
      <c r="R24" s="81" t="s">
        <v>234</v>
      </c>
      <c r="S24" s="81" t="s">
        <v>243</v>
      </c>
      <c r="T24" s="81" t="s">
        <v>242</v>
      </c>
      <c r="U24" s="81" t="s">
        <v>320</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2">
        <v>11</v>
      </c>
      <c r="L25" s="82">
        <v>12</v>
      </c>
      <c r="M25" s="182">
        <v>13</v>
      </c>
      <c r="N25" s="82">
        <v>14</v>
      </c>
      <c r="O25" s="182">
        <v>15</v>
      </c>
      <c r="P25" s="82">
        <v>16</v>
      </c>
      <c r="Q25" s="182">
        <v>17</v>
      </c>
      <c r="R25" s="82">
        <v>18</v>
      </c>
      <c r="S25" s="182">
        <v>19</v>
      </c>
      <c r="T25" s="82">
        <v>20</v>
      </c>
      <c r="U25" s="182">
        <v>21</v>
      </c>
      <c r="V25" s="82">
        <v>22</v>
      </c>
      <c r="W25" s="182">
        <v>23</v>
      </c>
      <c r="X25" s="82">
        <v>24</v>
      </c>
      <c r="Y25" s="182">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M_TP1900.AS.0010</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75.75" customHeight="1" x14ac:dyDescent="0.2">
      <c r="A15" s="28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8" t="s">
        <v>448</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110" zoomScaleSheetLayoutView="11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M_TP1900.AS.0010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28" t="s">
        <v>316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0"/>
      <c r="AN24" s="100"/>
      <c r="AO24" s="128"/>
      <c r="AP24" s="128"/>
      <c r="AQ24" s="128"/>
      <c r="AR24" s="128"/>
      <c r="AS24" s="106"/>
    </row>
    <row r="25" spans="1:45" ht="12.75" customHeight="1" x14ac:dyDescent="0.25">
      <c r="A25" s="329" t="s">
        <v>315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2"/>
      <c r="AM25" s="101"/>
      <c r="AN25" s="333" t="s">
        <v>314</v>
      </c>
      <c r="AO25" s="333"/>
      <c r="AP25" s="333"/>
      <c r="AQ25" s="327"/>
      <c r="AR25" s="327"/>
      <c r="AS25" s="106"/>
    </row>
    <row r="26" spans="1:45" ht="17.25" customHeight="1" x14ac:dyDescent="0.25">
      <c r="A26" s="340" t="s">
        <v>313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1"/>
      <c r="AN26" s="322" t="s">
        <v>312</v>
      </c>
      <c r="AO26" s="323"/>
      <c r="AP26" s="324"/>
      <c r="AQ26" s="325"/>
      <c r="AR26" s="326"/>
      <c r="AS26" s="106"/>
    </row>
    <row r="27" spans="1:45" ht="17.25" customHeight="1" x14ac:dyDescent="0.25">
      <c r="A27" s="340" t="s">
        <v>311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1"/>
      <c r="AN27" s="322" t="s">
        <v>310</v>
      </c>
      <c r="AO27" s="323"/>
      <c r="AP27" s="324"/>
      <c r="AQ27" s="325"/>
      <c r="AR27" s="326"/>
      <c r="AS27" s="106"/>
    </row>
    <row r="28" spans="1:45" ht="27.75" customHeight="1" thickBot="1" x14ac:dyDescent="0.3">
      <c r="A28" s="343" t="s">
        <v>309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1"/>
      <c r="AN28" s="347" t="s">
        <v>308</v>
      </c>
      <c r="AO28" s="348"/>
      <c r="AP28" s="349"/>
      <c r="AQ28" s="325"/>
      <c r="AR28" s="326"/>
      <c r="AS28" s="106"/>
    </row>
    <row r="29" spans="1:45" ht="17.25" customHeight="1" x14ac:dyDescent="0.25">
      <c r="A29" s="334" t="s">
        <v>307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1"/>
      <c r="AN29" s="337"/>
      <c r="AO29" s="338"/>
      <c r="AP29" s="338"/>
      <c r="AQ29" s="325"/>
      <c r="AR29" s="339"/>
      <c r="AS29" s="106"/>
    </row>
    <row r="30" spans="1:45" ht="17.25" customHeight="1" x14ac:dyDescent="0.25">
      <c r="A30" s="340" t="s">
        <v>306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1"/>
      <c r="AS30" s="106"/>
    </row>
    <row r="31" spans="1:45" ht="17.25" customHeight="1" x14ac:dyDescent="0.25">
      <c r="A31" s="340" t="s">
        <v>305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1"/>
      <c r="AN31" s="101"/>
      <c r="AO31" s="127"/>
      <c r="AP31" s="127"/>
      <c r="AQ31" s="127"/>
      <c r="AR31" s="127"/>
      <c r="AS31" s="106"/>
    </row>
    <row r="32" spans="1:45" ht="17.25" customHeight="1" x14ac:dyDescent="0.25">
      <c r="A32" s="340" t="s">
        <v>280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1"/>
      <c r="AN32" s="101"/>
      <c r="AO32" s="101"/>
      <c r="AP32" s="101"/>
      <c r="AQ32" s="101"/>
      <c r="AR32" s="101"/>
      <c r="AS32" s="106"/>
    </row>
    <row r="33" spans="1:45" ht="17.25" customHeight="1" x14ac:dyDescent="0.25">
      <c r="A33" s="340" t="s">
        <v>304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1"/>
      <c r="AN33" s="101"/>
      <c r="AO33" s="101"/>
      <c r="AP33" s="101"/>
      <c r="AQ33" s="101"/>
      <c r="AR33" s="101"/>
      <c r="AS33" s="106"/>
    </row>
    <row r="34" spans="1:45" ht="17.25" customHeight="1" x14ac:dyDescent="0.25">
      <c r="A34" s="340" t="s">
        <v>303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1"/>
      <c r="AN34" s="101"/>
      <c r="AO34" s="101"/>
      <c r="AP34" s="101"/>
      <c r="AQ34" s="101"/>
      <c r="AR34" s="101"/>
      <c r="AS34" s="106"/>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1"/>
      <c r="AN35" s="101"/>
      <c r="AO35" s="101"/>
      <c r="AP35" s="101"/>
      <c r="AQ35" s="101"/>
      <c r="AR35" s="101"/>
      <c r="AS35" s="106"/>
    </row>
    <row r="36" spans="1:45" ht="17.25" customHeight="1" thickBot="1" x14ac:dyDescent="0.3">
      <c r="A36" s="351" t="s">
        <v>268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1"/>
      <c r="AN36" s="101"/>
      <c r="AO36" s="101"/>
      <c r="AP36" s="101"/>
      <c r="AQ36" s="101"/>
      <c r="AR36" s="101"/>
      <c r="AS36" s="106"/>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2"/>
      <c r="AL37" s="332"/>
      <c r="AM37" s="101"/>
      <c r="AN37" s="101"/>
      <c r="AO37" s="101"/>
      <c r="AP37" s="101"/>
      <c r="AQ37" s="101"/>
      <c r="AR37" s="101"/>
      <c r="AS37" s="106"/>
    </row>
    <row r="38" spans="1:45" ht="17.25" customHeight="1" x14ac:dyDescent="0.25">
      <c r="A38" s="340" t="s">
        <v>302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1"/>
      <c r="AN38" s="101"/>
      <c r="AO38" s="101"/>
      <c r="AP38" s="101"/>
      <c r="AQ38" s="101"/>
      <c r="AR38" s="101"/>
      <c r="AS38" s="106"/>
    </row>
    <row r="39" spans="1:45" ht="17.25" customHeight="1" thickBot="1" x14ac:dyDescent="0.3">
      <c r="A39" s="351" t="s">
        <v>301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1"/>
      <c r="AN39" s="101"/>
      <c r="AO39" s="101"/>
      <c r="AP39" s="101"/>
      <c r="AQ39" s="101"/>
      <c r="AR39" s="101"/>
      <c r="AS39" s="106"/>
    </row>
    <row r="40" spans="1:45" ht="17.25" customHeight="1" x14ac:dyDescent="0.25">
      <c r="A40" s="329" t="s">
        <v>300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2"/>
      <c r="AL40" s="332"/>
      <c r="AM40" s="101"/>
      <c r="AN40" s="101"/>
      <c r="AO40" s="101"/>
      <c r="AP40" s="101"/>
      <c r="AQ40" s="101"/>
      <c r="AR40" s="101"/>
      <c r="AS40" s="106"/>
    </row>
    <row r="41" spans="1:45" ht="17.25" customHeight="1" x14ac:dyDescent="0.25">
      <c r="A41" s="340" t="s">
        <v>299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1"/>
      <c r="AN41" s="101"/>
      <c r="AO41" s="101"/>
      <c r="AP41" s="101"/>
      <c r="AQ41" s="101"/>
      <c r="AR41" s="101"/>
      <c r="AS41" s="106"/>
    </row>
    <row r="42" spans="1:45" ht="17.25" customHeight="1" x14ac:dyDescent="0.25">
      <c r="A42" s="340" t="s">
        <v>298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1"/>
      <c r="AN42" s="101"/>
      <c r="AO42" s="101"/>
      <c r="AP42" s="101"/>
      <c r="AQ42" s="101"/>
      <c r="AR42" s="101"/>
      <c r="AS42" s="106"/>
    </row>
    <row r="43" spans="1:45" ht="17.25" customHeight="1" x14ac:dyDescent="0.25">
      <c r="A43" s="340" t="s">
        <v>297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1"/>
      <c r="AN43" s="101"/>
      <c r="AO43" s="101"/>
      <c r="AP43" s="101"/>
      <c r="AQ43" s="101"/>
      <c r="AR43" s="101"/>
      <c r="AS43" s="106"/>
    </row>
    <row r="44" spans="1:45" ht="17.25" customHeight="1" x14ac:dyDescent="0.25">
      <c r="A44" s="340" t="s">
        <v>296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1"/>
      <c r="AN44" s="101"/>
      <c r="AO44" s="101"/>
      <c r="AP44" s="101"/>
      <c r="AQ44" s="101"/>
      <c r="AR44" s="101"/>
      <c r="AS44" s="106"/>
    </row>
    <row r="45" spans="1:45" ht="17.25" customHeight="1" x14ac:dyDescent="0.25">
      <c r="A45" s="340" t="s">
        <v>295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1"/>
      <c r="AN45" s="101"/>
      <c r="AO45" s="101"/>
      <c r="AP45" s="101"/>
      <c r="AQ45" s="101"/>
      <c r="AR45" s="101"/>
      <c r="AS45" s="106"/>
    </row>
    <row r="46" spans="1:45" ht="17.25" customHeight="1" thickBot="1" x14ac:dyDescent="0.3">
      <c r="A46" s="353" t="s">
        <v>294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1"/>
      <c r="AN46" s="101"/>
      <c r="AO46" s="101"/>
      <c r="AP46" s="101"/>
      <c r="AQ46" s="101"/>
      <c r="AR46" s="101"/>
      <c r="AS46" s="106"/>
    </row>
    <row r="47" spans="1:45" ht="24" customHeight="1" x14ac:dyDescent="0.25">
      <c r="A47" s="356" t="s">
        <v>293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274</v>
      </c>
      <c r="AN47" s="359"/>
      <c r="AO47" s="114" t="s">
        <v>273</v>
      </c>
      <c r="AP47" s="114" t="s">
        <v>272</v>
      </c>
      <c r="AQ47" s="106"/>
    </row>
    <row r="48" spans="1:45" ht="12" customHeight="1" x14ac:dyDescent="0.25">
      <c r="A48" s="340" t="s">
        <v>292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8"/>
      <c r="AP48" s="118"/>
      <c r="AQ48" s="106"/>
    </row>
    <row r="49" spans="1:43" ht="12" customHeight="1" x14ac:dyDescent="0.25">
      <c r="A49" s="340" t="s">
        <v>291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8"/>
      <c r="AP49" s="118"/>
      <c r="AQ49" s="106"/>
    </row>
    <row r="50" spans="1:43" ht="12" customHeight="1" thickBot="1" x14ac:dyDescent="0.3">
      <c r="A50" s="351" t="s">
        <v>290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0" t="s">
        <v>289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274</v>
      </c>
      <c r="AN52" s="359"/>
      <c r="AO52" s="114" t="s">
        <v>273</v>
      </c>
      <c r="AP52" s="114" t="s">
        <v>272</v>
      </c>
      <c r="AQ52" s="106"/>
    </row>
    <row r="53" spans="1:43" ht="11.25" customHeight="1" x14ac:dyDescent="0.25">
      <c r="A53" s="362" t="s">
        <v>288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2"/>
      <c r="AP53" s="122"/>
      <c r="AQ53" s="106"/>
    </row>
    <row r="54" spans="1:43" ht="12" customHeight="1" x14ac:dyDescent="0.25">
      <c r="A54" s="340" t="s">
        <v>287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8"/>
      <c r="AP54" s="118"/>
      <c r="AQ54" s="106"/>
    </row>
    <row r="55" spans="1:43" ht="12" customHeight="1" x14ac:dyDescent="0.25">
      <c r="A55" s="340" t="s">
        <v>286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8"/>
      <c r="AP55" s="118"/>
      <c r="AQ55" s="106"/>
    </row>
    <row r="56" spans="1:43" ht="12" customHeight="1" thickBot="1" x14ac:dyDescent="0.3">
      <c r="A56" s="351" t="s">
        <v>285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0" t="s">
        <v>284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274</v>
      </c>
      <c r="AN58" s="359"/>
      <c r="AO58" s="114" t="s">
        <v>273</v>
      </c>
      <c r="AP58" s="114" t="s">
        <v>272</v>
      </c>
      <c r="AQ58" s="106"/>
    </row>
    <row r="59" spans="1:43" ht="12.75" customHeight="1" x14ac:dyDescent="0.25">
      <c r="A59" s="364" t="s">
        <v>283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0"/>
      <c r="AP59" s="120"/>
      <c r="AQ59" s="112"/>
    </row>
    <row r="60" spans="1:43" ht="12" customHeight="1" x14ac:dyDescent="0.25">
      <c r="A60" s="340" t="s">
        <v>282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8"/>
      <c r="AP60" s="118"/>
      <c r="AQ60" s="106"/>
    </row>
    <row r="61" spans="1:43" ht="12" customHeight="1" x14ac:dyDescent="0.25">
      <c r="A61" s="340" t="s">
        <v>281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8"/>
      <c r="AP61" s="118"/>
      <c r="AQ61" s="106"/>
    </row>
    <row r="62" spans="1:43" ht="12" customHeight="1" x14ac:dyDescent="0.25">
      <c r="A62" s="340" t="s">
        <v>280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8"/>
      <c r="AP62" s="118"/>
      <c r="AQ62" s="106"/>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8"/>
      <c r="AP63" s="118"/>
      <c r="AQ63" s="106"/>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8"/>
      <c r="AP64" s="118"/>
      <c r="AQ64" s="106"/>
    </row>
    <row r="65" spans="1:43" ht="12" customHeight="1" x14ac:dyDescent="0.25">
      <c r="A65" s="340" t="s">
        <v>279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8"/>
      <c r="AP65" s="118"/>
      <c r="AQ65" s="106"/>
    </row>
    <row r="66" spans="1:43" ht="27.75" customHeight="1" x14ac:dyDescent="0.25">
      <c r="A66" s="367" t="s">
        <v>278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19"/>
      <c r="AP66" s="119"/>
      <c r="AQ66" s="112"/>
    </row>
    <row r="67" spans="1:43" ht="11.25" customHeight="1" x14ac:dyDescent="0.25">
      <c r="A67" s="340" t="s">
        <v>270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8"/>
      <c r="AP67" s="118"/>
      <c r="AQ67" s="106"/>
    </row>
    <row r="68" spans="1:43" ht="25.5" customHeight="1" x14ac:dyDescent="0.25">
      <c r="A68" s="367" t="s">
        <v>271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19"/>
      <c r="AP68" s="119"/>
      <c r="AQ68" s="112"/>
    </row>
    <row r="69" spans="1:43" ht="12" customHeight="1" x14ac:dyDescent="0.25">
      <c r="A69" s="340" t="s">
        <v>269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8"/>
      <c r="AP69" s="118"/>
      <c r="AQ69" s="106"/>
    </row>
    <row r="70" spans="1:43" ht="12.75" customHeight="1" x14ac:dyDescent="0.25">
      <c r="A70" s="371" t="s">
        <v>277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19"/>
      <c r="AP70" s="119"/>
      <c r="AQ70" s="112"/>
    </row>
    <row r="71" spans="1:43" ht="12" customHeight="1" x14ac:dyDescent="0.25">
      <c r="A71" s="340" t="s">
        <v>268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8"/>
      <c r="AP71" s="118"/>
      <c r="AQ71" s="106"/>
    </row>
    <row r="72" spans="1:43" ht="12.75" customHeight="1" thickBot="1" x14ac:dyDescent="0.3">
      <c r="A72" s="373" t="s">
        <v>276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0" t="s">
        <v>275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274</v>
      </c>
      <c r="AN74" s="359"/>
      <c r="AO74" s="114" t="s">
        <v>273</v>
      </c>
      <c r="AP74" s="114" t="s">
        <v>272</v>
      </c>
      <c r="AQ74" s="106"/>
    </row>
    <row r="75" spans="1:43" ht="25.5" customHeight="1" x14ac:dyDescent="0.25">
      <c r="A75" s="367" t="s">
        <v>271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0"/>
      <c r="AP75" s="110"/>
      <c r="AQ75" s="112"/>
    </row>
    <row r="76" spans="1:43" ht="12" customHeight="1" x14ac:dyDescent="0.25">
      <c r="A76" s="340" t="s">
        <v>270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3"/>
      <c r="AP76" s="113"/>
      <c r="AQ76" s="106"/>
    </row>
    <row r="77" spans="1:43" ht="12" customHeight="1" x14ac:dyDescent="0.25">
      <c r="A77" s="340" t="s">
        <v>269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3"/>
      <c r="AP77" s="113"/>
      <c r="AQ77" s="106"/>
    </row>
    <row r="78" spans="1:43" ht="12" customHeight="1" x14ac:dyDescent="0.25">
      <c r="A78" s="340" t="s">
        <v>268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3"/>
      <c r="AP78" s="113"/>
      <c r="AQ78" s="106"/>
    </row>
    <row r="79" spans="1:43" ht="12" customHeight="1" x14ac:dyDescent="0.25">
      <c r="A79" s="340" t="s">
        <v>267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3"/>
      <c r="AP79" s="113"/>
      <c r="AQ79" s="106"/>
    </row>
    <row r="80" spans="1:43" ht="12" customHeight="1" x14ac:dyDescent="0.25">
      <c r="A80" s="340" t="s">
        <v>266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3"/>
      <c r="AP80" s="113"/>
      <c r="AQ80" s="106"/>
    </row>
    <row r="81" spans="1:45" ht="12.75" customHeight="1" x14ac:dyDescent="0.25">
      <c r="A81" s="340" t="s">
        <v>265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3"/>
      <c r="AP81" s="113"/>
      <c r="AQ81" s="106"/>
    </row>
    <row r="82" spans="1:45" ht="12.75" customHeight="1" x14ac:dyDescent="0.25">
      <c r="A82" s="340" t="s">
        <v>264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3"/>
      <c r="AP82" s="113"/>
      <c r="AQ82" s="106"/>
    </row>
    <row r="83" spans="1:45" ht="12" customHeight="1" x14ac:dyDescent="0.25">
      <c r="A83" s="371" t="s">
        <v>263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0"/>
      <c r="AP83" s="110"/>
      <c r="AQ83" s="112"/>
    </row>
    <row r="84" spans="1:45" ht="12" customHeight="1" x14ac:dyDescent="0.25">
      <c r="A84" s="371" t="s">
        <v>262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0"/>
      <c r="AP84" s="110"/>
      <c r="AQ84" s="112"/>
    </row>
    <row r="85" spans="1:45" ht="12" customHeight="1" x14ac:dyDescent="0.25">
      <c r="A85" s="340" t="s">
        <v>261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3"/>
      <c r="AP85" s="113"/>
      <c r="AQ85" s="100"/>
    </row>
    <row r="86" spans="1:45" ht="27.75" customHeight="1" x14ac:dyDescent="0.25">
      <c r="A86" s="367" t="s">
        <v>260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0"/>
      <c r="AP86" s="110"/>
      <c r="AQ86" s="112"/>
    </row>
    <row r="87" spans="1:45" x14ac:dyDescent="0.25">
      <c r="A87" s="367" t="s">
        <v>259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0"/>
      <c r="AP87" s="110"/>
      <c r="AQ87" s="112"/>
    </row>
    <row r="88" spans="1:45" ht="14.25" customHeight="1" x14ac:dyDescent="0.25">
      <c r="A88" s="383" t="s">
        <v>258</v>
      </c>
      <c r="B88" s="384"/>
      <c r="C88" s="384"/>
      <c r="D88" s="38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86"/>
      <c r="AL88" s="387"/>
      <c r="AM88" s="388"/>
      <c r="AN88" s="389"/>
      <c r="AO88" s="110"/>
      <c r="AP88" s="110"/>
      <c r="AQ88" s="112"/>
    </row>
    <row r="89" spans="1:45" x14ac:dyDescent="0.25">
      <c r="A89" s="383" t="s">
        <v>257</v>
      </c>
      <c r="B89" s="384"/>
      <c r="C89" s="384"/>
      <c r="D89" s="38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86"/>
      <c r="AL89" s="387"/>
      <c r="AM89" s="388"/>
      <c r="AN89" s="389"/>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79"/>
      <c r="AL90" s="380"/>
      <c r="AM90" s="381"/>
      <c r="AN90" s="38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70" zoomScaleSheetLayoutView="70" workbookViewId="0">
      <selection activeCell="K56" sqref="K56"/>
    </sheetView>
  </sheetViews>
  <sheetFormatPr defaultRowHeight="15.75" x14ac:dyDescent="0.25"/>
  <cols>
    <col min="1" max="1" width="9.140625" style="63"/>
    <col min="2" max="2" width="37.7109375" style="63" customWidth="1"/>
    <col min="3" max="3" width="15.85546875" style="200" customWidth="1"/>
    <col min="4" max="4" width="16.140625" style="200"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x14ac:dyDescent="0.25">
      <c r="A7" s="391" t="s">
        <v>10</v>
      </c>
      <c r="B7" s="391"/>
      <c r="C7" s="391"/>
      <c r="D7" s="391"/>
      <c r="E7" s="391"/>
      <c r="F7" s="391"/>
      <c r="G7" s="391"/>
      <c r="H7" s="391"/>
      <c r="I7" s="391"/>
      <c r="J7" s="391"/>
      <c r="K7" s="391"/>
      <c r="L7" s="391"/>
    </row>
    <row r="8" spans="1:44" x14ac:dyDescent="0.25">
      <c r="A8" s="391"/>
      <c r="B8" s="391"/>
      <c r="C8" s="391"/>
      <c r="D8" s="391"/>
      <c r="E8" s="391"/>
      <c r="F8" s="391"/>
      <c r="G8" s="391"/>
      <c r="H8" s="391"/>
      <c r="I8" s="391"/>
      <c r="J8" s="391"/>
      <c r="K8" s="391"/>
      <c r="L8" s="391"/>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M_TP1900.AS.0010</v>
      </c>
      <c r="B12" s="277"/>
      <c r="C12" s="277"/>
      <c r="D12" s="277"/>
      <c r="E12" s="277"/>
      <c r="F12" s="277"/>
      <c r="G12" s="277"/>
      <c r="H12" s="277"/>
      <c r="I12" s="277"/>
      <c r="J12" s="277"/>
      <c r="K12" s="277"/>
      <c r="L12" s="277"/>
    </row>
    <row r="13" spans="1:44" x14ac:dyDescent="0.25">
      <c r="A13" s="273" t="s">
        <v>8</v>
      </c>
      <c r="B13" s="273"/>
      <c r="C13" s="273"/>
      <c r="D13" s="273"/>
      <c r="E13" s="273"/>
      <c r="F13" s="273"/>
      <c r="G13" s="273"/>
      <c r="H13" s="273"/>
      <c r="I13" s="273"/>
      <c r="J13" s="273"/>
      <c r="K13" s="273"/>
      <c r="L13" s="273"/>
    </row>
    <row r="14" spans="1:44" ht="18.75" x14ac:dyDescent="0.25">
      <c r="A14" s="280"/>
      <c r="B14" s="280"/>
      <c r="C14" s="280"/>
      <c r="D14" s="280"/>
      <c r="E14" s="280"/>
      <c r="F14" s="280"/>
      <c r="G14" s="280"/>
      <c r="H14" s="280"/>
      <c r="I14" s="280"/>
      <c r="J14" s="280"/>
      <c r="K14" s="280"/>
      <c r="L14" s="280"/>
    </row>
    <row r="15" spans="1:44" ht="36" customHeight="1" x14ac:dyDescent="0.25">
      <c r="A15" s="28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88"/>
      <c r="C15" s="288"/>
      <c r="D15" s="288"/>
      <c r="E15" s="288"/>
      <c r="F15" s="288"/>
      <c r="G15" s="288"/>
      <c r="H15" s="288"/>
      <c r="I15" s="288"/>
      <c r="J15" s="288"/>
      <c r="K15" s="288"/>
      <c r="L15" s="288"/>
    </row>
    <row r="16" spans="1:44" x14ac:dyDescent="0.25">
      <c r="A16" s="273" t="s">
        <v>7</v>
      </c>
      <c r="B16" s="273"/>
      <c r="C16" s="273"/>
      <c r="D16" s="273"/>
      <c r="E16" s="273"/>
      <c r="F16" s="273"/>
      <c r="G16" s="273"/>
      <c r="H16" s="273"/>
      <c r="I16" s="273"/>
      <c r="J16" s="273"/>
      <c r="K16" s="273"/>
      <c r="L16" s="273"/>
    </row>
    <row r="17" spans="1:12" ht="15.75" customHeight="1" x14ac:dyDescent="0.25">
      <c r="L17" s="78"/>
    </row>
    <row r="18" spans="1:12" x14ac:dyDescent="0.25">
      <c r="K18" s="77"/>
    </row>
    <row r="19" spans="1:12" ht="15.75" customHeight="1" x14ac:dyDescent="0.25">
      <c r="A19" s="390" t="s">
        <v>450</v>
      </c>
      <c r="B19" s="390"/>
      <c r="C19" s="390"/>
      <c r="D19" s="390"/>
      <c r="E19" s="390"/>
      <c r="F19" s="390"/>
      <c r="G19" s="390"/>
      <c r="H19" s="390"/>
      <c r="I19" s="390"/>
      <c r="J19" s="390"/>
      <c r="K19" s="390"/>
      <c r="L19" s="390"/>
    </row>
    <row r="20" spans="1:12" x14ac:dyDescent="0.25">
      <c r="A20" s="64"/>
      <c r="B20" s="64"/>
      <c r="C20" s="201"/>
      <c r="D20" s="201"/>
      <c r="E20" s="76"/>
      <c r="F20" s="76"/>
      <c r="G20" s="76"/>
      <c r="H20" s="76"/>
      <c r="I20" s="76"/>
      <c r="J20" s="76"/>
      <c r="K20" s="76"/>
      <c r="L20" s="76"/>
    </row>
    <row r="21" spans="1:12" ht="28.5" customHeight="1" x14ac:dyDescent="0.25">
      <c r="A21" s="392" t="s">
        <v>221</v>
      </c>
      <c r="B21" s="392" t="s">
        <v>220</v>
      </c>
      <c r="C21" s="398" t="s">
        <v>382</v>
      </c>
      <c r="D21" s="398"/>
      <c r="E21" s="398"/>
      <c r="F21" s="398"/>
      <c r="G21" s="398"/>
      <c r="H21" s="398"/>
      <c r="I21" s="393" t="s">
        <v>219</v>
      </c>
      <c r="J21" s="395" t="s">
        <v>384</v>
      </c>
      <c r="K21" s="392" t="s">
        <v>218</v>
      </c>
      <c r="L21" s="394" t="s">
        <v>383</v>
      </c>
    </row>
    <row r="22" spans="1:12" ht="58.5" customHeight="1" x14ac:dyDescent="0.25">
      <c r="A22" s="392"/>
      <c r="B22" s="392"/>
      <c r="C22" s="399" t="s">
        <v>3</v>
      </c>
      <c r="D22" s="399"/>
      <c r="E22" s="156"/>
      <c r="F22" s="157"/>
      <c r="G22" s="400" t="s">
        <v>2</v>
      </c>
      <c r="H22" s="401"/>
      <c r="I22" s="393"/>
      <c r="J22" s="396"/>
      <c r="K22" s="392"/>
      <c r="L22" s="394"/>
    </row>
    <row r="23" spans="1:12" ht="47.25" x14ac:dyDescent="0.25">
      <c r="A23" s="392"/>
      <c r="B23" s="392"/>
      <c r="C23" s="202" t="s">
        <v>217</v>
      </c>
      <c r="D23" s="202" t="s">
        <v>216</v>
      </c>
      <c r="E23" s="75" t="s">
        <v>217</v>
      </c>
      <c r="F23" s="75" t="s">
        <v>216</v>
      </c>
      <c r="G23" s="75" t="s">
        <v>217</v>
      </c>
      <c r="H23" s="75" t="s">
        <v>216</v>
      </c>
      <c r="I23" s="393"/>
      <c r="J23" s="397"/>
      <c r="K23" s="392"/>
      <c r="L23" s="394"/>
    </row>
    <row r="24" spans="1:12" x14ac:dyDescent="0.25">
      <c r="A24" s="220">
        <v>1</v>
      </c>
      <c r="B24" s="67">
        <v>2</v>
      </c>
      <c r="C24" s="202">
        <v>3</v>
      </c>
      <c r="D24" s="202">
        <v>4</v>
      </c>
      <c r="E24" s="75">
        <v>5</v>
      </c>
      <c r="F24" s="75">
        <v>6</v>
      </c>
      <c r="G24" s="75">
        <v>7</v>
      </c>
      <c r="H24" s="75">
        <v>8</v>
      </c>
      <c r="I24" s="75">
        <v>9</v>
      </c>
      <c r="J24" s="75">
        <v>10</v>
      </c>
      <c r="K24" s="75">
        <v>11</v>
      </c>
      <c r="L24" s="75">
        <v>12</v>
      </c>
    </row>
    <row r="25" spans="1:12" ht="31.5" x14ac:dyDescent="0.25">
      <c r="A25" s="72">
        <v>1</v>
      </c>
      <c r="B25" s="73" t="s">
        <v>215</v>
      </c>
      <c r="C25" s="187"/>
      <c r="D25" s="187"/>
      <c r="E25" s="187"/>
      <c r="F25" s="187"/>
      <c r="G25" s="187"/>
      <c r="H25" s="187"/>
      <c r="I25" s="187"/>
      <c r="J25" s="187"/>
      <c r="K25" s="69"/>
      <c r="L25" s="80"/>
    </row>
    <row r="26" spans="1:12" ht="21.75" customHeight="1" x14ac:dyDescent="0.25">
      <c r="A26" s="72" t="s">
        <v>214</v>
      </c>
      <c r="B26" s="74" t="s">
        <v>389</v>
      </c>
      <c r="C26" s="70" t="s">
        <v>482</v>
      </c>
      <c r="D26" s="187"/>
      <c r="E26" s="70" t="s">
        <v>482</v>
      </c>
      <c r="F26" s="187"/>
      <c r="G26" s="70" t="s">
        <v>482</v>
      </c>
      <c r="H26" s="187"/>
      <c r="I26" s="187"/>
      <c r="J26" s="187"/>
      <c r="K26" s="69"/>
      <c r="L26" s="69"/>
    </row>
    <row r="27" spans="1:12" s="65" customFormat="1" ht="39" customHeight="1" x14ac:dyDescent="0.25">
      <c r="A27" s="72" t="s">
        <v>213</v>
      </c>
      <c r="B27" s="74" t="s">
        <v>391</v>
      </c>
      <c r="C27" s="70" t="s">
        <v>482</v>
      </c>
      <c r="D27" s="187"/>
      <c r="E27" s="70" t="s">
        <v>482</v>
      </c>
      <c r="F27" s="187"/>
      <c r="G27" s="70" t="s">
        <v>482</v>
      </c>
      <c r="H27" s="187"/>
      <c r="I27" s="187"/>
      <c r="J27" s="187"/>
      <c r="K27" s="69"/>
      <c r="L27" s="69"/>
    </row>
    <row r="28" spans="1:12" s="65" customFormat="1" ht="70.5" customHeight="1" x14ac:dyDescent="0.25">
      <c r="A28" s="72" t="s">
        <v>390</v>
      </c>
      <c r="B28" s="74" t="s">
        <v>395</v>
      </c>
      <c r="C28" s="70" t="s">
        <v>482</v>
      </c>
      <c r="D28" s="187"/>
      <c r="E28" s="70" t="s">
        <v>482</v>
      </c>
      <c r="F28" s="187"/>
      <c r="G28" s="70" t="s">
        <v>482</v>
      </c>
      <c r="H28" s="187"/>
      <c r="I28" s="187"/>
      <c r="J28" s="187"/>
      <c r="K28" s="69"/>
      <c r="L28" s="69"/>
    </row>
    <row r="29" spans="1:12" s="65" customFormat="1" ht="54" customHeight="1" x14ac:dyDescent="0.25">
      <c r="A29" s="72" t="s">
        <v>212</v>
      </c>
      <c r="B29" s="74" t="s">
        <v>394</v>
      </c>
      <c r="C29" s="70" t="s">
        <v>482</v>
      </c>
      <c r="D29" s="187"/>
      <c r="E29" s="70" t="s">
        <v>482</v>
      </c>
      <c r="F29" s="187"/>
      <c r="G29" s="70" t="s">
        <v>482</v>
      </c>
      <c r="H29" s="187"/>
      <c r="I29" s="187"/>
      <c r="J29" s="187"/>
      <c r="K29" s="69"/>
      <c r="L29" s="69"/>
    </row>
    <row r="30" spans="1:12" s="65" customFormat="1" ht="42" customHeight="1" x14ac:dyDescent="0.25">
      <c r="A30" s="72" t="s">
        <v>211</v>
      </c>
      <c r="B30" s="74" t="s">
        <v>396</v>
      </c>
      <c r="C30" s="70" t="s">
        <v>482</v>
      </c>
      <c r="D30" s="187"/>
      <c r="E30" s="70" t="s">
        <v>482</v>
      </c>
      <c r="F30" s="187"/>
      <c r="G30" s="70" t="s">
        <v>482</v>
      </c>
      <c r="H30" s="187"/>
      <c r="I30" s="187"/>
      <c r="J30" s="187"/>
      <c r="K30" s="69"/>
      <c r="L30" s="69"/>
    </row>
    <row r="31" spans="1:12" s="65" customFormat="1" ht="37.5" customHeight="1" x14ac:dyDescent="0.25">
      <c r="A31" s="72" t="s">
        <v>210</v>
      </c>
      <c r="B31" s="71" t="s">
        <v>392</v>
      </c>
      <c r="C31" s="210">
        <v>44572</v>
      </c>
      <c r="D31" s="210">
        <v>44693</v>
      </c>
      <c r="E31" s="199">
        <v>44572</v>
      </c>
      <c r="F31" s="199">
        <v>44607</v>
      </c>
      <c r="G31" s="210">
        <v>44572</v>
      </c>
      <c r="H31" s="210">
        <v>44693</v>
      </c>
      <c r="I31" s="192">
        <v>1</v>
      </c>
      <c r="J31" s="192">
        <v>1</v>
      </c>
      <c r="K31" s="69"/>
      <c r="L31" s="69"/>
    </row>
    <row r="32" spans="1:12" s="65" customFormat="1" ht="31.5" customHeight="1" x14ac:dyDescent="0.25">
      <c r="A32" s="72" t="s">
        <v>208</v>
      </c>
      <c r="B32" s="71" t="s">
        <v>397</v>
      </c>
      <c r="C32" s="211">
        <v>44724</v>
      </c>
      <c r="D32" s="212">
        <v>44752</v>
      </c>
      <c r="E32" s="204">
        <v>44608</v>
      </c>
      <c r="F32" s="204">
        <v>44630</v>
      </c>
      <c r="G32" s="211">
        <v>44724</v>
      </c>
      <c r="H32" s="212">
        <v>44752</v>
      </c>
      <c r="I32" s="192">
        <v>1</v>
      </c>
      <c r="J32" s="192">
        <v>1</v>
      </c>
      <c r="K32" s="69"/>
      <c r="L32" s="69"/>
    </row>
    <row r="33" spans="1:12" s="65" customFormat="1" ht="37.5" customHeight="1" x14ac:dyDescent="0.25">
      <c r="A33" s="72" t="s">
        <v>408</v>
      </c>
      <c r="B33" s="71" t="s">
        <v>326</v>
      </c>
      <c r="C33" s="70" t="s">
        <v>482</v>
      </c>
      <c r="D33" s="214"/>
      <c r="E33" s="70" t="s">
        <v>482</v>
      </c>
      <c r="F33" s="191"/>
      <c r="G33" s="70" t="s">
        <v>482</v>
      </c>
      <c r="H33" s="214"/>
      <c r="I33" s="213"/>
      <c r="J33" s="213"/>
      <c r="K33" s="69"/>
      <c r="L33" s="69"/>
    </row>
    <row r="34" spans="1:12" s="65" customFormat="1" ht="47.25" customHeight="1" x14ac:dyDescent="0.25">
      <c r="A34" s="72" t="s">
        <v>409</v>
      </c>
      <c r="B34" s="71" t="s">
        <v>401</v>
      </c>
      <c r="C34" s="70" t="s">
        <v>482</v>
      </c>
      <c r="D34" s="214"/>
      <c r="E34" s="70" t="s">
        <v>482</v>
      </c>
      <c r="F34" s="191"/>
      <c r="G34" s="70" t="s">
        <v>482</v>
      </c>
      <c r="H34" s="214"/>
      <c r="I34" s="213"/>
      <c r="J34" s="213"/>
      <c r="K34" s="69"/>
      <c r="L34" s="69"/>
    </row>
    <row r="35" spans="1:12" s="65" customFormat="1" ht="49.5" customHeight="1" x14ac:dyDescent="0.25">
      <c r="A35" s="72" t="s">
        <v>410</v>
      </c>
      <c r="B35" s="71" t="s">
        <v>209</v>
      </c>
      <c r="C35" s="212">
        <v>44752</v>
      </c>
      <c r="D35" s="212">
        <v>44783</v>
      </c>
      <c r="E35" s="199">
        <v>44631</v>
      </c>
      <c r="F35" s="199">
        <v>44639</v>
      </c>
      <c r="G35" s="212">
        <v>44752</v>
      </c>
      <c r="H35" s="212">
        <v>44783</v>
      </c>
      <c r="I35" s="192">
        <v>1</v>
      </c>
      <c r="J35" s="192">
        <v>1</v>
      </c>
      <c r="K35" s="69"/>
      <c r="L35" s="69"/>
    </row>
    <row r="36" spans="1:12" ht="37.5" customHeight="1" x14ac:dyDescent="0.25">
      <c r="A36" s="72" t="s">
        <v>411</v>
      </c>
      <c r="B36" s="71" t="s">
        <v>393</v>
      </c>
      <c r="C36" s="70" t="s">
        <v>482</v>
      </c>
      <c r="D36" s="215"/>
      <c r="E36" s="70" t="s">
        <v>482</v>
      </c>
      <c r="F36" s="188"/>
      <c r="G36" s="70" t="s">
        <v>482</v>
      </c>
      <c r="H36" s="215"/>
      <c r="I36" s="213"/>
      <c r="J36" s="213"/>
      <c r="K36" s="69"/>
      <c r="L36" s="69"/>
    </row>
    <row r="37" spans="1:12" x14ac:dyDescent="0.25">
      <c r="A37" s="72" t="s">
        <v>412</v>
      </c>
      <c r="B37" s="71" t="s">
        <v>207</v>
      </c>
      <c r="C37" s="212">
        <v>44752</v>
      </c>
      <c r="D37" s="212">
        <v>44783</v>
      </c>
      <c r="E37" s="198">
        <v>44621</v>
      </c>
      <c r="F37" s="198">
        <v>44651</v>
      </c>
      <c r="G37" s="212">
        <v>44752</v>
      </c>
      <c r="H37" s="212">
        <v>44783</v>
      </c>
      <c r="I37" s="192">
        <v>1</v>
      </c>
      <c r="J37" s="192">
        <v>1</v>
      </c>
      <c r="K37" s="69"/>
      <c r="L37" s="69"/>
    </row>
    <row r="38" spans="1:12" x14ac:dyDescent="0.25">
      <c r="A38" s="72" t="s">
        <v>413</v>
      </c>
      <c r="B38" s="73" t="s">
        <v>206</v>
      </c>
      <c r="C38" s="70"/>
      <c r="D38" s="189"/>
      <c r="E38" s="70"/>
      <c r="F38" s="189"/>
      <c r="G38" s="70"/>
      <c r="H38" s="189"/>
      <c r="I38" s="192"/>
      <c r="J38" s="192"/>
      <c r="K38" s="69"/>
      <c r="L38" s="69"/>
    </row>
    <row r="39" spans="1:12" ht="78.75" x14ac:dyDescent="0.25">
      <c r="A39" s="72">
        <v>2</v>
      </c>
      <c r="B39" s="71" t="s">
        <v>398</v>
      </c>
      <c r="C39" s="212">
        <v>44783</v>
      </c>
      <c r="D39" s="212">
        <v>44814</v>
      </c>
      <c r="E39" s="197">
        <v>44640</v>
      </c>
      <c r="F39" s="197">
        <v>44681</v>
      </c>
      <c r="G39" s="212">
        <v>44783</v>
      </c>
      <c r="H39" s="212">
        <v>44814</v>
      </c>
      <c r="I39" s="192">
        <v>1</v>
      </c>
      <c r="J39" s="192">
        <v>1</v>
      </c>
      <c r="K39" s="69"/>
      <c r="L39" s="69"/>
    </row>
    <row r="40" spans="1:12" ht="33.75" customHeight="1" x14ac:dyDescent="0.25">
      <c r="A40" s="72" t="s">
        <v>205</v>
      </c>
      <c r="B40" s="71" t="s">
        <v>400</v>
      </c>
      <c r="C40" s="217">
        <v>44814</v>
      </c>
      <c r="D40" s="217">
        <v>44868</v>
      </c>
      <c r="E40" s="197">
        <v>44682</v>
      </c>
      <c r="F40" s="197">
        <v>44722</v>
      </c>
      <c r="G40" s="217">
        <v>44814</v>
      </c>
      <c r="H40" s="217">
        <v>44868</v>
      </c>
      <c r="I40" s="192">
        <v>1</v>
      </c>
      <c r="J40" s="192">
        <v>1</v>
      </c>
      <c r="K40" s="69"/>
      <c r="L40" s="69"/>
    </row>
    <row r="41" spans="1:12" ht="63" customHeight="1" x14ac:dyDescent="0.25">
      <c r="A41" s="72" t="s">
        <v>204</v>
      </c>
      <c r="B41" s="73" t="s">
        <v>479</v>
      </c>
      <c r="C41" s="70"/>
      <c r="D41" s="189"/>
      <c r="E41" s="70"/>
      <c r="F41" s="189"/>
      <c r="G41" s="70"/>
      <c r="H41" s="189"/>
      <c r="I41" s="192"/>
      <c r="J41" s="192"/>
      <c r="K41" s="69"/>
      <c r="L41" s="69"/>
    </row>
    <row r="42" spans="1:12" ht="58.5" customHeight="1" x14ac:dyDescent="0.25">
      <c r="A42" s="72">
        <v>3</v>
      </c>
      <c r="B42" s="71" t="s">
        <v>399</v>
      </c>
      <c r="C42" s="218" t="s">
        <v>482</v>
      </c>
      <c r="D42" s="218"/>
      <c r="E42" s="193" t="s">
        <v>482</v>
      </c>
      <c r="F42" s="193"/>
      <c r="G42" s="218" t="s">
        <v>482</v>
      </c>
      <c r="H42" s="218"/>
      <c r="I42" s="192"/>
      <c r="J42" s="192"/>
      <c r="K42" s="69"/>
      <c r="L42" s="69"/>
    </row>
    <row r="43" spans="1:12" ht="34.5" customHeight="1" x14ac:dyDescent="0.25">
      <c r="A43" s="72" t="s">
        <v>203</v>
      </c>
      <c r="B43" s="71" t="s">
        <v>201</v>
      </c>
      <c r="C43" s="217">
        <v>44874</v>
      </c>
      <c r="D43" s="217">
        <v>44885</v>
      </c>
      <c r="E43" s="197">
        <v>44723</v>
      </c>
      <c r="F43" s="197">
        <v>44804</v>
      </c>
      <c r="G43" s="217">
        <v>44874</v>
      </c>
      <c r="H43" s="217">
        <v>44885</v>
      </c>
      <c r="I43" s="192">
        <v>1</v>
      </c>
      <c r="J43" s="192">
        <v>1</v>
      </c>
      <c r="K43" s="69"/>
      <c r="L43" s="69"/>
    </row>
    <row r="44" spans="1:12" ht="24.75" customHeight="1" x14ac:dyDescent="0.25">
      <c r="A44" s="72" t="s">
        <v>202</v>
      </c>
      <c r="B44" s="71" t="s">
        <v>199</v>
      </c>
      <c r="C44" s="217">
        <v>44885</v>
      </c>
      <c r="D44" s="217">
        <v>44907</v>
      </c>
      <c r="E44" s="197">
        <v>44732</v>
      </c>
      <c r="F44" s="197">
        <v>44834</v>
      </c>
      <c r="G44" s="217">
        <v>44885</v>
      </c>
      <c r="H44" s="217">
        <v>44907</v>
      </c>
      <c r="I44" s="192">
        <v>1</v>
      </c>
      <c r="J44" s="192">
        <v>1</v>
      </c>
      <c r="K44" s="69"/>
      <c r="L44" s="69"/>
    </row>
    <row r="45" spans="1:12" ht="90.75" customHeight="1" x14ac:dyDescent="0.25">
      <c r="A45" s="72" t="s">
        <v>200</v>
      </c>
      <c r="B45" s="71" t="s">
        <v>404</v>
      </c>
      <c r="C45" s="70" t="s">
        <v>482</v>
      </c>
      <c r="D45" s="189"/>
      <c r="E45" s="70" t="s">
        <v>482</v>
      </c>
      <c r="F45" s="189"/>
      <c r="G45" s="70" t="s">
        <v>482</v>
      </c>
      <c r="H45" s="189"/>
      <c r="I45" s="192"/>
      <c r="J45" s="192"/>
      <c r="K45" s="69"/>
      <c r="L45" s="69"/>
    </row>
    <row r="46" spans="1:12" ht="167.25" customHeight="1" x14ac:dyDescent="0.25">
      <c r="A46" s="72" t="s">
        <v>198</v>
      </c>
      <c r="B46" s="71" t="s">
        <v>402</v>
      </c>
      <c r="C46" s="70" t="s">
        <v>482</v>
      </c>
      <c r="D46" s="189"/>
      <c r="E46" s="70" t="s">
        <v>482</v>
      </c>
      <c r="F46" s="189"/>
      <c r="G46" s="70" t="s">
        <v>482</v>
      </c>
      <c r="H46" s="189"/>
      <c r="I46" s="189"/>
      <c r="J46" s="189"/>
      <c r="K46" s="69"/>
      <c r="L46" s="69"/>
    </row>
    <row r="47" spans="1:12" ht="30.75" customHeight="1" x14ac:dyDescent="0.25">
      <c r="A47" s="72" t="s">
        <v>196</v>
      </c>
      <c r="B47" s="71" t="s">
        <v>197</v>
      </c>
      <c r="C47" s="70" t="s">
        <v>482</v>
      </c>
      <c r="D47" s="217"/>
      <c r="E47" s="70" t="s">
        <v>482</v>
      </c>
      <c r="F47" s="203"/>
      <c r="G47" s="70" t="s">
        <v>482</v>
      </c>
      <c r="H47" s="217"/>
      <c r="I47" s="189"/>
      <c r="J47" s="189"/>
      <c r="K47" s="69"/>
      <c r="L47" s="69"/>
    </row>
    <row r="48" spans="1:12" ht="37.5" customHeight="1" x14ac:dyDescent="0.25">
      <c r="A48" s="72" t="s">
        <v>414</v>
      </c>
      <c r="B48" s="73" t="s">
        <v>195</v>
      </c>
      <c r="C48" s="70"/>
      <c r="D48" s="189"/>
      <c r="E48" s="70"/>
      <c r="F48" s="189"/>
      <c r="G48" s="70"/>
      <c r="H48" s="189"/>
      <c r="I48" s="189"/>
      <c r="J48" s="189"/>
      <c r="K48" s="69"/>
      <c r="L48" s="69"/>
    </row>
    <row r="49" spans="1:12" ht="35.25" customHeight="1" x14ac:dyDescent="0.25">
      <c r="A49" s="72">
        <v>4</v>
      </c>
      <c r="B49" s="71" t="s">
        <v>193</v>
      </c>
      <c r="C49" s="216">
        <v>44907</v>
      </c>
      <c r="D49" s="216">
        <v>44910</v>
      </c>
      <c r="E49" s="197">
        <v>44849</v>
      </c>
      <c r="F49" s="197">
        <v>44865</v>
      </c>
      <c r="G49" s="216">
        <v>44907</v>
      </c>
      <c r="H49" s="216">
        <v>44910</v>
      </c>
      <c r="I49" s="192">
        <v>1</v>
      </c>
      <c r="J49" s="192">
        <v>1</v>
      </c>
      <c r="K49" s="69"/>
      <c r="L49" s="69"/>
    </row>
    <row r="50" spans="1:12" ht="86.25" customHeight="1" x14ac:dyDescent="0.25">
      <c r="A50" s="72" t="s">
        <v>194</v>
      </c>
      <c r="B50" s="71" t="s">
        <v>403</v>
      </c>
      <c r="C50" s="216">
        <v>44910</v>
      </c>
      <c r="D50" s="216">
        <v>44914</v>
      </c>
      <c r="E50" s="197">
        <v>44866</v>
      </c>
      <c r="F50" s="197">
        <v>44880</v>
      </c>
      <c r="G50" s="216">
        <v>44910</v>
      </c>
      <c r="H50" s="216">
        <v>44914</v>
      </c>
      <c r="I50" s="192">
        <v>1</v>
      </c>
      <c r="J50" s="192">
        <v>1</v>
      </c>
      <c r="K50" s="69"/>
      <c r="L50" s="69"/>
    </row>
    <row r="51" spans="1:12" ht="77.25" customHeight="1" x14ac:dyDescent="0.25">
      <c r="A51" s="72" t="s">
        <v>192</v>
      </c>
      <c r="B51" s="71" t="s">
        <v>405</v>
      </c>
      <c r="C51" s="70" t="s">
        <v>482</v>
      </c>
      <c r="D51" s="190"/>
      <c r="E51" s="70" t="s">
        <v>482</v>
      </c>
      <c r="F51" s="190"/>
      <c r="G51" s="70" t="s">
        <v>482</v>
      </c>
      <c r="H51" s="190"/>
      <c r="I51" s="189"/>
      <c r="J51" s="189"/>
      <c r="K51" s="69"/>
      <c r="L51" s="69"/>
    </row>
    <row r="52" spans="1:12" ht="71.25" customHeight="1" x14ac:dyDescent="0.25">
      <c r="A52" s="72" t="s">
        <v>190</v>
      </c>
      <c r="B52" s="71" t="s">
        <v>191</v>
      </c>
      <c r="C52" s="70" t="s">
        <v>482</v>
      </c>
      <c r="D52" s="190"/>
      <c r="E52" s="70" t="s">
        <v>482</v>
      </c>
      <c r="F52" s="190"/>
      <c r="G52" s="70" t="s">
        <v>482</v>
      </c>
      <c r="H52" s="190"/>
      <c r="I52" s="189"/>
      <c r="J52" s="189"/>
      <c r="K52" s="69"/>
      <c r="L52" s="69"/>
    </row>
    <row r="53" spans="1:12" ht="48" customHeight="1" x14ac:dyDescent="0.25">
      <c r="A53" s="72" t="s">
        <v>188</v>
      </c>
      <c r="B53" s="164" t="s">
        <v>406</v>
      </c>
      <c r="C53" s="216">
        <v>44914</v>
      </c>
      <c r="D53" s="216">
        <v>44920</v>
      </c>
      <c r="E53" s="197">
        <v>44866</v>
      </c>
      <c r="F53" s="197">
        <v>44926</v>
      </c>
      <c r="G53" s="216">
        <v>44914</v>
      </c>
      <c r="H53" s="216">
        <v>44920</v>
      </c>
      <c r="I53" s="192">
        <v>1</v>
      </c>
      <c r="J53" s="192">
        <v>1</v>
      </c>
      <c r="K53" s="69"/>
      <c r="L53" s="69"/>
    </row>
    <row r="54" spans="1:12" ht="46.5" customHeight="1" x14ac:dyDescent="0.25">
      <c r="A54" s="72" t="s">
        <v>407</v>
      </c>
      <c r="B54" s="71" t="s">
        <v>189</v>
      </c>
      <c r="C54" s="219" t="s">
        <v>482</v>
      </c>
      <c r="D54" s="191"/>
      <c r="E54" s="191" t="s">
        <v>482</v>
      </c>
      <c r="F54" s="191"/>
      <c r="G54" s="219" t="s">
        <v>482</v>
      </c>
      <c r="H54" s="191"/>
      <c r="I54" s="189"/>
      <c r="J54" s="18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3" zoomScale="60" zoomScaleNormal="70" workbookViewId="0">
      <selection activeCell="G24" sqref="G24"/>
    </sheetView>
  </sheetViews>
  <sheetFormatPr defaultColWidth="9.140625" defaultRowHeight="15.75" x14ac:dyDescent="0.25"/>
  <cols>
    <col min="1" max="1" width="9.140625" style="248"/>
    <col min="2" max="2" width="57.85546875" style="248" customWidth="1"/>
    <col min="3" max="3" width="13" style="248" customWidth="1"/>
    <col min="4" max="4" width="17.85546875" style="248" customWidth="1"/>
    <col min="5" max="5" width="20.42578125" style="248" customWidth="1"/>
    <col min="6" max="6" width="18.7109375" style="248"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48" customWidth="1"/>
    <col min="13" max="13" width="5.28515625" style="248" customWidth="1"/>
    <col min="14" max="14" width="8.5703125" style="248" customWidth="1"/>
    <col min="15" max="17" width="6.140625" style="248" customWidth="1"/>
    <col min="18" max="18" width="7.42578125" style="248" customWidth="1"/>
    <col min="19" max="19" width="7.5703125" style="248" customWidth="1"/>
    <col min="20" max="20" width="6.140625" style="248" customWidth="1"/>
    <col min="21" max="21" width="7.5703125" style="248" customWidth="1"/>
    <col min="22" max="22" width="8.7109375" style="248" customWidth="1"/>
    <col min="23" max="25" width="6.140625" style="248" customWidth="1"/>
    <col min="26" max="26" width="8.7109375" style="248" customWidth="1"/>
    <col min="27" max="27" width="6.140625" style="248" customWidth="1"/>
    <col min="28" max="28" width="13.140625" style="248" customWidth="1"/>
    <col min="29" max="29" width="18.140625" style="248" customWidth="1"/>
    <col min="30" max="16384" width="9.140625" style="248"/>
  </cols>
  <sheetData>
    <row r="1" spans="1:29" ht="18.75" x14ac:dyDescent="0.25">
      <c r="A1" s="63"/>
      <c r="B1" s="63"/>
      <c r="C1" s="63"/>
      <c r="D1" s="63"/>
      <c r="E1" s="63"/>
      <c r="F1" s="63"/>
      <c r="L1" s="63"/>
      <c r="M1" s="63"/>
      <c r="AC1" s="37"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2" t="s">
        <v>565</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3"/>
      <c r="B5" s="63"/>
      <c r="C5" s="63"/>
      <c r="D5" s="63"/>
      <c r="E5" s="63"/>
      <c r="F5" s="63"/>
      <c r="L5" s="63"/>
      <c r="M5" s="63"/>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68"/>
      <c r="B7" s="168"/>
      <c r="C7" s="168"/>
      <c r="D7" s="168"/>
      <c r="E7" s="168"/>
      <c r="F7" s="168"/>
      <c r="G7" s="168"/>
      <c r="H7" s="168"/>
      <c r="I7" s="168"/>
      <c r="J7" s="249"/>
      <c r="K7" s="249"/>
      <c r="L7" s="249"/>
      <c r="M7" s="249"/>
      <c r="N7" s="249"/>
      <c r="O7" s="249"/>
      <c r="P7" s="249"/>
      <c r="Q7" s="249"/>
      <c r="R7" s="249"/>
      <c r="S7" s="249"/>
      <c r="T7" s="249"/>
      <c r="U7" s="249"/>
      <c r="V7" s="249"/>
      <c r="W7" s="249"/>
      <c r="X7" s="249"/>
      <c r="Y7" s="249"/>
      <c r="Z7" s="249"/>
      <c r="AA7" s="249"/>
      <c r="AB7" s="249"/>
      <c r="AC7" s="249"/>
    </row>
    <row r="8" spans="1:29" x14ac:dyDescent="0.25">
      <c r="A8" s="277" t="s">
        <v>489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68"/>
      <c r="B10" s="168"/>
      <c r="C10" s="168"/>
      <c r="D10" s="168"/>
      <c r="E10" s="168"/>
      <c r="F10" s="168"/>
      <c r="G10" s="168"/>
      <c r="H10" s="168"/>
      <c r="I10" s="168"/>
      <c r="J10" s="249"/>
      <c r="K10" s="249"/>
      <c r="L10" s="249"/>
      <c r="M10" s="249"/>
      <c r="N10" s="249"/>
      <c r="O10" s="249"/>
      <c r="P10" s="249"/>
      <c r="Q10" s="249"/>
      <c r="R10" s="249"/>
      <c r="S10" s="249"/>
      <c r="T10" s="249"/>
      <c r="U10" s="249"/>
      <c r="V10" s="249"/>
      <c r="W10" s="249"/>
      <c r="X10" s="249"/>
      <c r="Y10" s="249"/>
      <c r="Z10" s="249"/>
      <c r="AA10" s="249"/>
      <c r="AB10" s="249"/>
      <c r="AC10" s="249"/>
    </row>
    <row r="11" spans="1:29" x14ac:dyDescent="0.25">
      <c r="A11" s="310" t="str">
        <f>+'6.1. Паспорт сетевой график'!A12:L12</f>
        <v>M_TP1900.AS.0010</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50"/>
      <c r="K13" s="250"/>
      <c r="L13" s="250"/>
      <c r="M13" s="250"/>
      <c r="N13" s="250"/>
      <c r="O13" s="250"/>
      <c r="P13" s="250"/>
      <c r="Q13" s="250"/>
      <c r="R13" s="250"/>
      <c r="S13" s="250"/>
      <c r="T13" s="250"/>
      <c r="U13" s="250"/>
      <c r="V13" s="250"/>
      <c r="W13" s="250"/>
      <c r="X13" s="250"/>
      <c r="Y13" s="250"/>
      <c r="Z13" s="250"/>
      <c r="AA13" s="250"/>
      <c r="AB13" s="250"/>
      <c r="AC13" s="250"/>
    </row>
    <row r="14" spans="1:29" x14ac:dyDescent="0.25">
      <c r="A14" s="310" t="str">
        <f>+'6.1. Паспорт сетевой график'!A15:L15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03" t="s">
        <v>451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3"/>
      <c r="B19" s="63"/>
      <c r="C19" s="63"/>
      <c r="D19" s="63"/>
      <c r="E19" s="251"/>
      <c r="F19" s="251"/>
      <c r="G19" s="251"/>
      <c r="L19" s="63"/>
      <c r="M19" s="63"/>
      <c r="N19" s="63"/>
      <c r="O19" s="63"/>
      <c r="P19" s="63"/>
      <c r="Q19" s="63"/>
      <c r="R19" s="63"/>
      <c r="S19" s="63"/>
      <c r="T19" s="63"/>
      <c r="U19" s="63"/>
      <c r="V19" s="63"/>
      <c r="W19" s="63"/>
      <c r="X19" s="63"/>
      <c r="Y19" s="63"/>
      <c r="Z19" s="63"/>
      <c r="AA19" s="63"/>
      <c r="AB19" s="63"/>
    </row>
    <row r="20" spans="1:32" ht="33" customHeight="1" x14ac:dyDescent="0.25">
      <c r="A20" s="404" t="s">
        <v>187</v>
      </c>
      <c r="B20" s="404" t="s">
        <v>186</v>
      </c>
      <c r="C20" s="392" t="s">
        <v>185</v>
      </c>
      <c r="D20" s="392"/>
      <c r="E20" s="407" t="s">
        <v>184</v>
      </c>
      <c r="F20" s="407"/>
      <c r="G20" s="404" t="s">
        <v>566</v>
      </c>
      <c r="H20" s="408" t="s">
        <v>535</v>
      </c>
      <c r="I20" s="409"/>
      <c r="J20" s="409"/>
      <c r="K20" s="409"/>
      <c r="L20" s="408" t="s">
        <v>536</v>
      </c>
      <c r="M20" s="409"/>
      <c r="N20" s="409"/>
      <c r="O20" s="409"/>
      <c r="P20" s="408" t="s">
        <v>537</v>
      </c>
      <c r="Q20" s="409"/>
      <c r="R20" s="409"/>
      <c r="S20" s="409"/>
      <c r="T20" s="408" t="s">
        <v>538</v>
      </c>
      <c r="U20" s="409"/>
      <c r="V20" s="409"/>
      <c r="W20" s="409"/>
      <c r="X20" s="408" t="s">
        <v>539</v>
      </c>
      <c r="Y20" s="409"/>
      <c r="Z20" s="409"/>
      <c r="AA20" s="409"/>
      <c r="AB20" s="410" t="s">
        <v>183</v>
      </c>
      <c r="AC20" s="411"/>
      <c r="AD20" s="252"/>
      <c r="AE20" s="252"/>
      <c r="AF20" s="252"/>
    </row>
    <row r="21" spans="1:32" ht="99.75" customHeight="1" x14ac:dyDescent="0.25">
      <c r="A21" s="405"/>
      <c r="B21" s="405"/>
      <c r="C21" s="392"/>
      <c r="D21" s="392"/>
      <c r="E21" s="407"/>
      <c r="F21" s="407"/>
      <c r="G21" s="405"/>
      <c r="H21" s="392" t="s">
        <v>3</v>
      </c>
      <c r="I21" s="392"/>
      <c r="J21" s="392" t="s">
        <v>181</v>
      </c>
      <c r="K21" s="392"/>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412"/>
      <c r="AC21" s="413"/>
    </row>
    <row r="22" spans="1:32" ht="89.25" customHeight="1" x14ac:dyDescent="0.25">
      <c r="A22" s="406"/>
      <c r="B22" s="406"/>
      <c r="C22" s="253" t="s">
        <v>3</v>
      </c>
      <c r="D22" s="253" t="s">
        <v>181</v>
      </c>
      <c r="E22" s="254" t="s">
        <v>540</v>
      </c>
      <c r="F22" s="254" t="s">
        <v>567</v>
      </c>
      <c r="G22" s="406"/>
      <c r="H22" s="255" t="s">
        <v>432</v>
      </c>
      <c r="I22" s="255" t="s">
        <v>433</v>
      </c>
      <c r="J22" s="255" t="s">
        <v>432</v>
      </c>
      <c r="K22" s="255" t="s">
        <v>433</v>
      </c>
      <c r="L22" s="255" t="s">
        <v>432</v>
      </c>
      <c r="M22" s="255" t="s">
        <v>433</v>
      </c>
      <c r="N22" s="255" t="s">
        <v>432</v>
      </c>
      <c r="O22" s="255" t="s">
        <v>433</v>
      </c>
      <c r="P22" s="255" t="s">
        <v>432</v>
      </c>
      <c r="Q22" s="255" t="s">
        <v>433</v>
      </c>
      <c r="R22" s="255" t="s">
        <v>432</v>
      </c>
      <c r="S22" s="255" t="s">
        <v>433</v>
      </c>
      <c r="T22" s="255" t="s">
        <v>432</v>
      </c>
      <c r="U22" s="255" t="s">
        <v>433</v>
      </c>
      <c r="V22" s="255" t="s">
        <v>432</v>
      </c>
      <c r="W22" s="255" t="s">
        <v>433</v>
      </c>
      <c r="X22" s="255" t="s">
        <v>432</v>
      </c>
      <c r="Y22" s="255" t="s">
        <v>433</v>
      </c>
      <c r="Z22" s="255" t="s">
        <v>432</v>
      </c>
      <c r="AA22" s="255" t="s">
        <v>433</v>
      </c>
      <c r="AB22" s="253" t="s">
        <v>182</v>
      </c>
      <c r="AC22" s="253" t="s">
        <v>181</v>
      </c>
    </row>
    <row r="23" spans="1:32" ht="19.5" customHeight="1" x14ac:dyDescent="0.25">
      <c r="A23" s="243">
        <v>1</v>
      </c>
      <c r="B23" s="243">
        <v>2</v>
      </c>
      <c r="C23" s="243">
        <v>3</v>
      </c>
      <c r="D23" s="243">
        <v>4</v>
      </c>
      <c r="E23" s="243">
        <v>5</v>
      </c>
      <c r="F23" s="243">
        <v>6</v>
      </c>
      <c r="G23" s="243">
        <v>7</v>
      </c>
      <c r="H23" s="243">
        <v>12</v>
      </c>
      <c r="I23" s="243">
        <v>13</v>
      </c>
      <c r="J23" s="243">
        <v>14</v>
      </c>
      <c r="K23" s="243">
        <v>15</v>
      </c>
      <c r="L23" s="243">
        <v>16</v>
      </c>
      <c r="M23" s="243">
        <v>17</v>
      </c>
      <c r="N23" s="243">
        <v>18</v>
      </c>
      <c r="O23" s="243">
        <v>19</v>
      </c>
      <c r="P23" s="243">
        <v>20</v>
      </c>
      <c r="Q23" s="243">
        <v>21</v>
      </c>
      <c r="R23" s="243">
        <v>22</v>
      </c>
      <c r="S23" s="243">
        <v>23</v>
      </c>
      <c r="T23" s="243">
        <v>24</v>
      </c>
      <c r="U23" s="243">
        <v>25</v>
      </c>
      <c r="V23" s="243">
        <v>26</v>
      </c>
      <c r="W23" s="243">
        <v>27</v>
      </c>
      <c r="X23" s="243">
        <v>28</v>
      </c>
      <c r="Y23" s="243">
        <v>29</v>
      </c>
      <c r="Z23" s="243">
        <v>30</v>
      </c>
      <c r="AA23" s="243">
        <v>31</v>
      </c>
      <c r="AB23" s="243">
        <v>32</v>
      </c>
      <c r="AC23" s="243">
        <v>33</v>
      </c>
    </row>
    <row r="24" spans="1:32" s="259" customFormat="1" ht="47.25" customHeight="1" x14ac:dyDescent="0.25">
      <c r="A24" s="256">
        <v>1</v>
      </c>
      <c r="B24" s="257" t="s">
        <v>180</v>
      </c>
      <c r="C24" s="224">
        <v>1.5397319999999997</v>
      </c>
      <c r="D24" s="258"/>
      <c r="E24" s="224">
        <v>1.5397319999999997</v>
      </c>
      <c r="F24" s="258"/>
      <c r="G24" s="258">
        <v>0.51056599999999996</v>
      </c>
      <c r="H24" s="258"/>
      <c r="I24" s="258"/>
      <c r="J24" s="258"/>
      <c r="K24" s="258"/>
      <c r="L24" s="258"/>
      <c r="M24" s="258"/>
      <c r="N24" s="258"/>
      <c r="O24" s="258"/>
      <c r="P24" s="258"/>
      <c r="Q24" s="258"/>
      <c r="R24" s="258"/>
      <c r="S24" s="258"/>
      <c r="T24" s="258"/>
      <c r="U24" s="258"/>
      <c r="V24" s="258"/>
      <c r="W24" s="258"/>
      <c r="X24" s="258"/>
      <c r="Y24" s="258"/>
      <c r="Z24" s="258"/>
      <c r="AA24" s="258"/>
      <c r="AB24" s="258"/>
      <c r="AC24" s="258"/>
    </row>
    <row r="25" spans="1:32" s="259" customFormat="1" ht="24" customHeight="1" x14ac:dyDescent="0.25">
      <c r="A25" s="260" t="s">
        <v>179</v>
      </c>
      <c r="B25" s="261" t="s">
        <v>178</v>
      </c>
      <c r="C25" s="224"/>
      <c r="D25" s="258"/>
      <c r="E25" s="224"/>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row>
    <row r="26" spans="1:32" s="259" customFormat="1" x14ac:dyDescent="0.25">
      <c r="A26" s="260" t="s">
        <v>177</v>
      </c>
      <c r="B26" s="261" t="s">
        <v>176</v>
      </c>
      <c r="C26" s="224"/>
      <c r="D26" s="258"/>
      <c r="E26" s="224"/>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row>
    <row r="27" spans="1:32" s="259" customFormat="1" ht="31.5" x14ac:dyDescent="0.25">
      <c r="A27" s="260" t="s">
        <v>175</v>
      </c>
      <c r="B27" s="261" t="s">
        <v>388</v>
      </c>
      <c r="C27" s="224"/>
      <c r="D27" s="258"/>
      <c r="E27" s="224"/>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row>
    <row r="28" spans="1:32" s="259" customFormat="1" x14ac:dyDescent="0.25">
      <c r="A28" s="260" t="s">
        <v>174</v>
      </c>
      <c r="B28" s="261" t="s">
        <v>173</v>
      </c>
      <c r="C28" s="224"/>
      <c r="D28" s="258"/>
      <c r="E28" s="224"/>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row>
    <row r="29" spans="1:32" s="259" customFormat="1" x14ac:dyDescent="0.25">
      <c r="A29" s="260" t="s">
        <v>172</v>
      </c>
      <c r="B29" s="262" t="s">
        <v>171</v>
      </c>
      <c r="C29" s="224"/>
      <c r="D29" s="258"/>
      <c r="E29" s="224"/>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row>
    <row r="30" spans="1:32" s="259" customFormat="1" ht="47.25" x14ac:dyDescent="0.25">
      <c r="A30" s="256" t="s">
        <v>64</v>
      </c>
      <c r="B30" s="257" t="s">
        <v>170</v>
      </c>
      <c r="C30" s="224">
        <v>1.28311</v>
      </c>
      <c r="D30" s="258"/>
      <c r="E30" s="224">
        <v>1.28311</v>
      </c>
      <c r="F30" s="258"/>
      <c r="G30" s="258">
        <v>0.43380000000000002</v>
      </c>
      <c r="H30" s="258"/>
      <c r="I30" s="258"/>
      <c r="J30" s="258"/>
      <c r="K30" s="258"/>
      <c r="L30" s="258"/>
      <c r="M30" s="258"/>
      <c r="N30" s="258"/>
      <c r="O30" s="258"/>
      <c r="P30" s="258"/>
      <c r="Q30" s="258"/>
      <c r="R30" s="258"/>
      <c r="S30" s="258"/>
      <c r="T30" s="258"/>
      <c r="U30" s="258"/>
      <c r="V30" s="258"/>
      <c r="W30" s="258"/>
      <c r="X30" s="258"/>
      <c r="Y30" s="258"/>
      <c r="Z30" s="258"/>
      <c r="AA30" s="258"/>
      <c r="AB30" s="258"/>
      <c r="AC30" s="258"/>
    </row>
    <row r="31" spans="1:32" s="259" customFormat="1" x14ac:dyDescent="0.25">
      <c r="A31" s="256" t="s">
        <v>169</v>
      </c>
      <c r="B31" s="261" t="s">
        <v>168</v>
      </c>
      <c r="C31" s="224">
        <v>6.1170000000000002E-2</v>
      </c>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row>
    <row r="32" spans="1:32" s="259" customFormat="1" ht="31.5" x14ac:dyDescent="0.25">
      <c r="A32" s="256" t="s">
        <v>167</v>
      </c>
      <c r="B32" s="261" t="s">
        <v>166</v>
      </c>
      <c r="C32" s="224">
        <v>0.13944999999999999</v>
      </c>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row>
    <row r="33" spans="1:29" s="259" customFormat="1" x14ac:dyDescent="0.25">
      <c r="A33" s="256" t="s">
        <v>165</v>
      </c>
      <c r="B33" s="261" t="s">
        <v>164</v>
      </c>
      <c r="C33" s="224">
        <v>0.72129999999999994</v>
      </c>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row>
    <row r="34" spans="1:29" s="259" customFormat="1" x14ac:dyDescent="0.25">
      <c r="A34" s="256" t="s">
        <v>163</v>
      </c>
      <c r="B34" s="261" t="s">
        <v>162</v>
      </c>
      <c r="C34" s="224">
        <v>0.36119000000000001</v>
      </c>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row>
    <row r="35" spans="1:29" s="259" customFormat="1" ht="31.5" x14ac:dyDescent="0.25">
      <c r="A35" s="256" t="s">
        <v>63</v>
      </c>
      <c r="B35" s="257" t="s">
        <v>161</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59" customFormat="1" ht="31.5" x14ac:dyDescent="0.25">
      <c r="A36" s="260" t="s">
        <v>160</v>
      </c>
      <c r="B36" s="263" t="s">
        <v>490</v>
      </c>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row>
    <row r="37" spans="1:29" s="259" customFormat="1" x14ac:dyDescent="0.25">
      <c r="A37" s="260" t="s">
        <v>159</v>
      </c>
      <c r="B37" s="263" t="s">
        <v>149</v>
      </c>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row>
    <row r="38" spans="1:29" s="259" customFormat="1" x14ac:dyDescent="0.25">
      <c r="A38" s="260" t="s">
        <v>158</v>
      </c>
      <c r="B38" s="261" t="s">
        <v>530</v>
      </c>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row>
    <row r="39" spans="1:29" s="259" customFormat="1" x14ac:dyDescent="0.25">
      <c r="A39" s="260" t="s">
        <v>157</v>
      </c>
      <c r="B39" s="261" t="s">
        <v>492</v>
      </c>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row>
    <row r="40" spans="1:29" s="259" customFormat="1" x14ac:dyDescent="0.25">
      <c r="A40" s="260" t="s">
        <v>156</v>
      </c>
      <c r="B40" s="261" t="s">
        <v>493</v>
      </c>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row>
    <row r="41" spans="1:29" s="259" customFormat="1" x14ac:dyDescent="0.25">
      <c r="A41" s="260" t="s">
        <v>155</v>
      </c>
      <c r="B41" s="261" t="s">
        <v>494</v>
      </c>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row>
    <row r="42" spans="1:29" s="259" customFormat="1" x14ac:dyDescent="0.25">
      <c r="A42" s="260" t="s">
        <v>154</v>
      </c>
      <c r="B42" s="261" t="s">
        <v>495</v>
      </c>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row>
    <row r="43" spans="1:29" s="259" customFormat="1" x14ac:dyDescent="0.25">
      <c r="A43" s="260" t="s">
        <v>496</v>
      </c>
      <c r="B43" s="261" t="s">
        <v>497</v>
      </c>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row>
    <row r="44" spans="1:29" s="259" customFormat="1" x14ac:dyDescent="0.25">
      <c r="A44" s="260" t="s">
        <v>498</v>
      </c>
      <c r="B44" s="261" t="s">
        <v>499</v>
      </c>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row>
    <row r="45" spans="1:29" s="259" customFormat="1" x14ac:dyDescent="0.25">
      <c r="A45" s="260" t="s">
        <v>500</v>
      </c>
      <c r="B45" s="261" t="s">
        <v>501</v>
      </c>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row>
    <row r="46" spans="1:29" s="259" customFormat="1" x14ac:dyDescent="0.25">
      <c r="A46" s="260" t="s">
        <v>502</v>
      </c>
      <c r="B46" s="261" t="s">
        <v>503</v>
      </c>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row>
    <row r="47" spans="1:29" s="259" customFormat="1" x14ac:dyDescent="0.25">
      <c r="A47" s="256" t="s">
        <v>62</v>
      </c>
      <c r="B47" s="257" t="s">
        <v>153</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row>
    <row r="48" spans="1:29" s="259" customFormat="1" ht="31.5" x14ac:dyDescent="0.25">
      <c r="A48" s="260" t="s">
        <v>152</v>
      </c>
      <c r="B48" s="263" t="s">
        <v>490</v>
      </c>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row>
    <row r="49" spans="1:29" s="259" customFormat="1" x14ac:dyDescent="0.25">
      <c r="A49" s="260" t="s">
        <v>151</v>
      </c>
      <c r="B49" s="263" t="s">
        <v>149</v>
      </c>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row>
    <row r="50" spans="1:29" s="259" customFormat="1" ht="31.5" x14ac:dyDescent="0.25">
      <c r="A50" s="260" t="s">
        <v>150</v>
      </c>
      <c r="B50" s="261" t="s">
        <v>147</v>
      </c>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row>
    <row r="51" spans="1:29" s="259" customFormat="1" ht="31.5" x14ac:dyDescent="0.25">
      <c r="A51" s="260" t="s">
        <v>148</v>
      </c>
      <c r="B51" s="261" t="s">
        <v>145</v>
      </c>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row>
    <row r="52" spans="1:29" s="259" customFormat="1" x14ac:dyDescent="0.25">
      <c r="A52" s="260" t="s">
        <v>146</v>
      </c>
      <c r="B52" s="261" t="s">
        <v>143</v>
      </c>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row>
    <row r="53" spans="1:29" s="259" customFormat="1" x14ac:dyDescent="0.25">
      <c r="A53" s="260" t="s">
        <v>144</v>
      </c>
      <c r="B53" s="261" t="s">
        <v>492</v>
      </c>
      <c r="C53" s="258"/>
      <c r="D53" s="258"/>
      <c r="E53" s="258"/>
      <c r="F53" s="258"/>
      <c r="G53" s="258"/>
      <c r="H53" s="258"/>
      <c r="I53" s="258"/>
      <c r="J53" s="258"/>
      <c r="K53" s="258"/>
      <c r="L53" s="258"/>
      <c r="M53" s="258"/>
      <c r="N53" s="258"/>
      <c r="O53" s="258"/>
      <c r="P53" s="258"/>
      <c r="Q53" s="258"/>
      <c r="R53" s="258"/>
      <c r="S53" s="258"/>
      <c r="T53" s="258"/>
      <c r="U53" s="258"/>
      <c r="V53" s="258"/>
      <c r="W53" s="258"/>
      <c r="X53" s="258"/>
      <c r="Y53" s="258"/>
      <c r="Z53" s="258"/>
      <c r="AA53" s="258"/>
      <c r="AB53" s="258"/>
      <c r="AC53" s="258"/>
    </row>
    <row r="54" spans="1:29" s="259" customFormat="1" x14ac:dyDescent="0.25">
      <c r="A54" s="260" t="s">
        <v>142</v>
      </c>
      <c r="B54" s="261" t="s">
        <v>493</v>
      </c>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row>
    <row r="55" spans="1:29" s="259" customFormat="1" x14ac:dyDescent="0.25">
      <c r="A55" s="260" t="s">
        <v>504</v>
      </c>
      <c r="B55" s="261" t="s">
        <v>494</v>
      </c>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row>
    <row r="56" spans="1:29" s="259" customFormat="1" x14ac:dyDescent="0.25">
      <c r="A56" s="260" t="s">
        <v>505</v>
      </c>
      <c r="B56" s="261" t="s">
        <v>495</v>
      </c>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row>
    <row r="57" spans="1:29" s="259" customFormat="1" x14ac:dyDescent="0.25">
      <c r="A57" s="260" t="s">
        <v>506</v>
      </c>
      <c r="B57" s="261" t="s">
        <v>497</v>
      </c>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row>
    <row r="58" spans="1:29" s="259" customFormat="1" x14ac:dyDescent="0.25">
      <c r="A58" s="260" t="s">
        <v>507</v>
      </c>
      <c r="B58" s="261" t="s">
        <v>499</v>
      </c>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row>
    <row r="59" spans="1:29" s="259" customFormat="1" x14ac:dyDescent="0.25">
      <c r="A59" s="260" t="s">
        <v>508</v>
      </c>
      <c r="B59" s="261" t="s">
        <v>501</v>
      </c>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row>
    <row r="60" spans="1:29" s="259" customFormat="1" x14ac:dyDescent="0.25">
      <c r="A60" s="260" t="s">
        <v>509</v>
      </c>
      <c r="B60" s="261" t="s">
        <v>503</v>
      </c>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row>
    <row r="61" spans="1:29" s="259" customFormat="1" ht="35.25" customHeight="1" x14ac:dyDescent="0.25">
      <c r="A61" s="256" t="s">
        <v>60</v>
      </c>
      <c r="B61" s="257" t="s">
        <v>141</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59" customFormat="1" x14ac:dyDescent="0.25">
      <c r="A62" s="260" t="s">
        <v>140</v>
      </c>
      <c r="B62" s="261" t="s">
        <v>139</v>
      </c>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row>
    <row r="63" spans="1:29" s="259" customFormat="1" x14ac:dyDescent="0.25">
      <c r="A63" s="260" t="s">
        <v>138</v>
      </c>
      <c r="B63" s="261" t="s">
        <v>131</v>
      </c>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row>
    <row r="64" spans="1:29" s="259" customFormat="1" x14ac:dyDescent="0.25">
      <c r="A64" s="260" t="s">
        <v>137</v>
      </c>
      <c r="B64" s="263" t="s">
        <v>130</v>
      </c>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row>
    <row r="65" spans="1:29" s="259" customFormat="1" x14ac:dyDescent="0.25">
      <c r="A65" s="260" t="s">
        <v>136</v>
      </c>
      <c r="B65" s="263" t="s">
        <v>129</v>
      </c>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row>
    <row r="66" spans="1:29" s="259" customFormat="1" x14ac:dyDescent="0.25">
      <c r="A66" s="260" t="s">
        <v>135</v>
      </c>
      <c r="B66" s="263" t="s">
        <v>132</v>
      </c>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row>
    <row r="67" spans="1:29" s="259" customFormat="1" x14ac:dyDescent="0.25">
      <c r="A67" s="260" t="s">
        <v>134</v>
      </c>
      <c r="B67" s="263" t="s">
        <v>510</v>
      </c>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row>
    <row r="68" spans="1:29" s="259" customFormat="1" x14ac:dyDescent="0.25">
      <c r="A68" s="260" t="s">
        <v>511</v>
      </c>
      <c r="B68" s="263" t="s">
        <v>512</v>
      </c>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row>
    <row r="69" spans="1:29" s="259" customFormat="1" x14ac:dyDescent="0.25">
      <c r="A69" s="260" t="s">
        <v>513</v>
      </c>
      <c r="B69" s="263" t="s">
        <v>514</v>
      </c>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row>
    <row r="70" spans="1:29" s="259" customFormat="1" x14ac:dyDescent="0.25">
      <c r="A70" s="260" t="s">
        <v>515</v>
      </c>
      <c r="B70" s="263" t="s">
        <v>516</v>
      </c>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row>
    <row r="71" spans="1:29" s="259" customFormat="1" x14ac:dyDescent="0.25">
      <c r="A71" s="260" t="s">
        <v>517</v>
      </c>
      <c r="B71" s="263" t="s">
        <v>518</v>
      </c>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row>
    <row r="72" spans="1:29" s="259" customFormat="1" x14ac:dyDescent="0.25">
      <c r="A72" s="260" t="s">
        <v>519</v>
      </c>
      <c r="B72" s="263" t="s">
        <v>520</v>
      </c>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row>
    <row r="73" spans="1:29" s="259" customFormat="1" x14ac:dyDescent="0.25">
      <c r="A73" s="260" t="s">
        <v>521</v>
      </c>
      <c r="B73" s="263" t="s">
        <v>522</v>
      </c>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row>
    <row r="74" spans="1:29" s="259" customFormat="1" ht="36.75" customHeight="1" x14ac:dyDescent="0.25">
      <c r="A74" s="256" t="s">
        <v>59</v>
      </c>
      <c r="B74" s="264" t="s">
        <v>228</v>
      </c>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row>
    <row r="75" spans="1:29" s="259" customFormat="1" x14ac:dyDescent="0.25">
      <c r="A75" s="256" t="s">
        <v>57</v>
      </c>
      <c r="B75" s="257" t="s">
        <v>133</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59" customFormat="1" ht="31.5" x14ac:dyDescent="0.25">
      <c r="A76" s="260" t="s">
        <v>223</v>
      </c>
      <c r="B76" s="263" t="s">
        <v>490</v>
      </c>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row>
    <row r="77" spans="1:29" s="259" customFormat="1" x14ac:dyDescent="0.25">
      <c r="A77" s="260" t="s">
        <v>224</v>
      </c>
      <c r="B77" s="263" t="s">
        <v>149</v>
      </c>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row>
    <row r="78" spans="1:29" s="259" customFormat="1" x14ac:dyDescent="0.25">
      <c r="A78" s="260" t="s">
        <v>225</v>
      </c>
      <c r="B78" s="261" t="s">
        <v>491</v>
      </c>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row>
    <row r="79" spans="1:29" s="259" customFormat="1" x14ac:dyDescent="0.25">
      <c r="A79" s="260" t="s">
        <v>226</v>
      </c>
      <c r="B79" s="261" t="s">
        <v>492</v>
      </c>
      <c r="C79" s="265"/>
      <c r="D79" s="266"/>
      <c r="E79" s="267"/>
      <c r="F79" s="267"/>
      <c r="G79" s="258"/>
      <c r="H79" s="258"/>
      <c r="I79" s="267"/>
      <c r="J79" s="258"/>
      <c r="K79" s="266"/>
      <c r="L79" s="258"/>
      <c r="M79" s="266"/>
      <c r="N79" s="258"/>
      <c r="O79" s="266"/>
      <c r="P79" s="258"/>
      <c r="Q79" s="266"/>
      <c r="R79" s="258"/>
      <c r="S79" s="266"/>
      <c r="T79" s="258"/>
      <c r="U79" s="266"/>
      <c r="V79" s="258"/>
      <c r="W79" s="266"/>
      <c r="X79" s="258"/>
      <c r="Y79" s="266"/>
      <c r="Z79" s="258"/>
      <c r="AA79" s="266"/>
      <c r="AB79" s="258"/>
      <c r="AC79" s="258"/>
    </row>
    <row r="80" spans="1:29" s="259" customFormat="1" x14ac:dyDescent="0.25">
      <c r="A80" s="260" t="s">
        <v>227</v>
      </c>
      <c r="B80" s="261" t="s">
        <v>493</v>
      </c>
      <c r="C80" s="265"/>
      <c r="D80" s="266"/>
      <c r="E80" s="267"/>
      <c r="F80" s="267"/>
      <c r="G80" s="258"/>
      <c r="H80" s="258"/>
      <c r="I80" s="267"/>
      <c r="J80" s="258"/>
      <c r="K80" s="266"/>
      <c r="L80" s="258"/>
      <c r="M80" s="266"/>
      <c r="N80" s="258"/>
      <c r="O80" s="266"/>
      <c r="P80" s="258"/>
      <c r="Q80" s="266"/>
      <c r="R80" s="258"/>
      <c r="S80" s="266"/>
      <c r="T80" s="258"/>
      <c r="U80" s="266"/>
      <c r="V80" s="258"/>
      <c r="W80" s="266"/>
      <c r="X80" s="258"/>
      <c r="Y80" s="266"/>
      <c r="Z80" s="258"/>
      <c r="AA80" s="266"/>
      <c r="AB80" s="258"/>
      <c r="AC80" s="258"/>
    </row>
    <row r="81" spans="1:29" s="259" customFormat="1" x14ac:dyDescent="0.25">
      <c r="A81" s="260" t="s">
        <v>523</v>
      </c>
      <c r="B81" s="261" t="s">
        <v>494</v>
      </c>
      <c r="C81" s="265"/>
      <c r="D81" s="266"/>
      <c r="E81" s="267"/>
      <c r="F81" s="267"/>
      <c r="G81" s="258"/>
      <c r="H81" s="258"/>
      <c r="I81" s="267"/>
      <c r="J81" s="258"/>
      <c r="K81" s="266"/>
      <c r="L81" s="258"/>
      <c r="M81" s="266"/>
      <c r="N81" s="258"/>
      <c r="O81" s="266"/>
      <c r="P81" s="258"/>
      <c r="Q81" s="266"/>
      <c r="R81" s="258"/>
      <c r="S81" s="266"/>
      <c r="T81" s="258"/>
      <c r="U81" s="266"/>
      <c r="V81" s="258"/>
      <c r="W81" s="266"/>
      <c r="X81" s="258"/>
      <c r="Y81" s="266"/>
      <c r="Z81" s="258"/>
      <c r="AA81" s="266"/>
      <c r="AB81" s="258"/>
      <c r="AC81" s="258"/>
    </row>
    <row r="82" spans="1:29" s="259" customFormat="1" x14ac:dyDescent="0.25">
      <c r="A82" s="260" t="s">
        <v>524</v>
      </c>
      <c r="B82" s="261" t="s">
        <v>495</v>
      </c>
      <c r="C82" s="265"/>
      <c r="D82" s="266"/>
      <c r="E82" s="267"/>
      <c r="F82" s="267"/>
      <c r="G82" s="258"/>
      <c r="H82" s="258"/>
      <c r="I82" s="267"/>
      <c r="J82" s="258"/>
      <c r="K82" s="266"/>
      <c r="L82" s="258"/>
      <c r="M82" s="266"/>
      <c r="N82" s="258"/>
      <c r="O82" s="266"/>
      <c r="P82" s="258"/>
      <c r="Q82" s="266"/>
      <c r="R82" s="258"/>
      <c r="S82" s="266"/>
      <c r="T82" s="258"/>
      <c r="U82" s="266"/>
      <c r="V82" s="258"/>
      <c r="W82" s="266"/>
      <c r="X82" s="258"/>
      <c r="Y82" s="266"/>
      <c r="Z82" s="258"/>
      <c r="AA82" s="266"/>
      <c r="AB82" s="258"/>
      <c r="AC82" s="258"/>
    </row>
    <row r="83" spans="1:29" s="259" customFormat="1" x14ac:dyDescent="0.25">
      <c r="A83" s="260" t="s">
        <v>525</v>
      </c>
      <c r="B83" s="261" t="s">
        <v>497</v>
      </c>
      <c r="C83" s="265"/>
      <c r="D83" s="266"/>
      <c r="E83" s="267"/>
      <c r="F83" s="267"/>
      <c r="G83" s="258"/>
      <c r="H83" s="258"/>
      <c r="I83" s="267"/>
      <c r="J83" s="258"/>
      <c r="K83" s="266"/>
      <c r="L83" s="258"/>
      <c r="M83" s="266"/>
      <c r="N83" s="258"/>
      <c r="O83" s="266"/>
      <c r="P83" s="258"/>
      <c r="Q83" s="266"/>
      <c r="R83" s="258"/>
      <c r="S83" s="266"/>
      <c r="T83" s="258"/>
      <c r="U83" s="266"/>
      <c r="V83" s="258"/>
      <c r="W83" s="266"/>
      <c r="X83" s="258"/>
      <c r="Y83" s="266"/>
      <c r="Z83" s="258"/>
      <c r="AA83" s="266"/>
      <c r="AB83" s="258"/>
      <c r="AC83" s="258"/>
    </row>
    <row r="84" spans="1:29" s="259" customFormat="1" x14ac:dyDescent="0.25">
      <c r="A84" s="260" t="s">
        <v>526</v>
      </c>
      <c r="B84" s="261" t="s">
        <v>499</v>
      </c>
      <c r="C84" s="265"/>
      <c r="D84" s="266"/>
      <c r="E84" s="267"/>
      <c r="F84" s="267"/>
      <c r="G84" s="258"/>
      <c r="H84" s="258"/>
      <c r="I84" s="267"/>
      <c r="J84" s="258"/>
      <c r="K84" s="266"/>
      <c r="L84" s="258"/>
      <c r="M84" s="266"/>
      <c r="N84" s="258"/>
      <c r="O84" s="266"/>
      <c r="P84" s="258"/>
      <c r="Q84" s="266"/>
      <c r="R84" s="258"/>
      <c r="S84" s="266"/>
      <c r="T84" s="258"/>
      <c r="U84" s="266"/>
      <c r="V84" s="258"/>
      <c r="W84" s="266"/>
      <c r="X84" s="258"/>
      <c r="Y84" s="266"/>
      <c r="Z84" s="258"/>
      <c r="AA84" s="266"/>
      <c r="AB84" s="258"/>
      <c r="AC84" s="258"/>
    </row>
    <row r="85" spans="1:29" s="259" customFormat="1" x14ac:dyDescent="0.25">
      <c r="A85" s="260" t="s">
        <v>527</v>
      </c>
      <c r="B85" s="261" t="s">
        <v>501</v>
      </c>
      <c r="C85" s="265"/>
      <c r="D85" s="266"/>
      <c r="E85" s="267"/>
      <c r="F85" s="267"/>
      <c r="G85" s="258"/>
      <c r="H85" s="258"/>
      <c r="I85" s="267"/>
      <c r="J85" s="258"/>
      <c r="K85" s="266"/>
      <c r="L85" s="258"/>
      <c r="M85" s="266"/>
      <c r="N85" s="258"/>
      <c r="O85" s="266"/>
      <c r="P85" s="258"/>
      <c r="Q85" s="266"/>
      <c r="R85" s="258"/>
      <c r="S85" s="266"/>
      <c r="T85" s="258"/>
      <c r="U85" s="266"/>
      <c r="V85" s="258"/>
      <c r="W85" s="266"/>
      <c r="X85" s="258"/>
      <c r="Y85" s="266"/>
      <c r="Z85" s="258"/>
      <c r="AA85" s="266"/>
      <c r="AB85" s="258"/>
      <c r="AC85" s="258"/>
    </row>
    <row r="86" spans="1:29" s="259" customFormat="1" ht="13.5" customHeight="1" x14ac:dyDescent="0.25">
      <c r="A86" s="260" t="s">
        <v>528</v>
      </c>
      <c r="B86" s="261" t="s">
        <v>503</v>
      </c>
      <c r="C86" s="268"/>
      <c r="D86" s="266"/>
      <c r="E86" s="267"/>
      <c r="F86" s="267"/>
      <c r="G86" s="258"/>
      <c r="H86" s="258"/>
      <c r="I86" s="267"/>
      <c r="J86" s="258"/>
      <c r="K86" s="266"/>
      <c r="L86" s="258"/>
      <c r="M86" s="266"/>
      <c r="N86" s="258"/>
      <c r="O86" s="266"/>
      <c r="P86" s="258"/>
      <c r="Q86" s="266"/>
      <c r="R86" s="258"/>
      <c r="S86" s="266"/>
      <c r="T86" s="258"/>
      <c r="U86" s="266"/>
      <c r="V86" s="258"/>
      <c r="W86" s="266"/>
      <c r="X86" s="258"/>
      <c r="Y86" s="266"/>
      <c r="Z86" s="258"/>
      <c r="AA86" s="266"/>
      <c r="AB86" s="258"/>
      <c r="AC86" s="258"/>
    </row>
    <row r="87" spans="1:29" x14ac:dyDescent="0.25">
      <c r="G87" s="248"/>
      <c r="H87" s="248"/>
      <c r="I87" s="248"/>
      <c r="J87" s="248"/>
      <c r="K87" s="248"/>
    </row>
    <row r="88" spans="1:29" x14ac:dyDescent="0.25">
      <c r="G88" s="248"/>
      <c r="H88" s="248"/>
      <c r="I88" s="248"/>
      <c r="J88" s="248"/>
      <c r="K88" s="248"/>
    </row>
    <row r="89" spans="1:29" x14ac:dyDescent="0.25">
      <c r="G89" s="248"/>
      <c r="H89" s="248"/>
      <c r="I89" s="248"/>
      <c r="J89" s="248"/>
      <c r="K89" s="248"/>
    </row>
    <row r="90" spans="1:29" x14ac:dyDescent="0.25">
      <c r="G90" s="248"/>
      <c r="H90" s="248"/>
      <c r="I90" s="248"/>
      <c r="J90" s="248"/>
      <c r="K90" s="248"/>
    </row>
    <row r="91" spans="1:29" x14ac:dyDescent="0.25">
      <c r="G91" s="248"/>
      <c r="H91" s="248"/>
      <c r="I91" s="248"/>
      <c r="J91" s="248"/>
      <c r="K91" s="248"/>
    </row>
    <row r="92" spans="1:29" x14ac:dyDescent="0.25">
      <c r="G92" s="248"/>
      <c r="H92" s="248"/>
      <c r="I92" s="248"/>
      <c r="J92" s="248"/>
      <c r="K92" s="24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85" zoomScaleSheetLayoutView="85" workbookViewId="0">
      <selection activeCell="AK26" sqref="AK26"/>
    </sheetView>
  </sheetViews>
  <sheetFormatPr defaultColWidth="9.140625" defaultRowHeight="15" x14ac:dyDescent="0.25"/>
  <cols>
    <col min="1" max="1" width="6.140625" style="19" customWidth="1"/>
    <col min="2" max="2" width="23.140625" style="19" customWidth="1"/>
    <col min="3" max="3" width="16.140625" style="19" customWidth="1"/>
    <col min="4" max="4" width="15.140625" style="19" customWidth="1"/>
    <col min="5" max="12" width="7.7109375" style="19" customWidth="1"/>
    <col min="13" max="13" width="16.140625" style="19" customWidth="1"/>
    <col min="14" max="14" width="29.28515625" style="19" customWidth="1"/>
    <col min="15" max="15" width="17.5703125" style="19" customWidth="1"/>
    <col min="16" max="16" width="17.28515625" style="19" customWidth="1"/>
    <col min="17" max="17" width="19.7109375" style="19" customWidth="1"/>
    <col min="18" max="18" width="21" style="19" customWidth="1"/>
    <col min="19" max="20" width="9.7109375" style="19" customWidth="1"/>
    <col min="21" max="21" width="11.42578125" style="19" customWidth="1"/>
    <col min="22" max="22" width="12.7109375" style="19" customWidth="1"/>
    <col min="23" max="23" width="25" style="19" customWidth="1"/>
    <col min="24" max="24" width="14.42578125" style="19" customWidth="1"/>
    <col min="25" max="25" width="14.7109375" style="19" customWidth="1"/>
    <col min="26" max="26" width="7.7109375" style="19" customWidth="1"/>
    <col min="27" max="27" width="18.7109375" style="19" customWidth="1"/>
    <col min="28" max="28" width="24.140625" style="19" customWidth="1"/>
    <col min="29" max="29" width="25.28515625" style="19" customWidth="1"/>
    <col min="30" max="30" width="12.85546875" style="19" customWidth="1"/>
    <col min="31" max="31" width="23.7109375" style="19" customWidth="1"/>
    <col min="32" max="32" width="14" style="19" customWidth="1"/>
    <col min="33" max="33" width="13.5703125" style="19" customWidth="1"/>
    <col min="34" max="35" width="9.7109375" style="19" customWidth="1"/>
    <col min="36" max="36" width="11.7109375" style="19" customWidth="1"/>
    <col min="37" max="37" width="15" style="19" customWidth="1"/>
    <col min="38" max="38" width="26.28515625" style="19" customWidth="1"/>
    <col min="39" max="39" width="17.5703125" style="19" customWidth="1"/>
    <col min="40" max="41" width="9.7109375" style="19" customWidth="1"/>
    <col min="42" max="42" width="12.42578125" style="19" customWidth="1"/>
    <col min="43" max="43" width="12" style="19" customWidth="1"/>
    <col min="44" max="44" width="16.42578125" style="19" customWidth="1"/>
    <col min="45" max="45" width="15.42578125" style="19" customWidth="1"/>
    <col min="46" max="46" width="18.5703125" style="19" customWidth="1"/>
    <col min="47" max="47" width="13.7109375" style="19" customWidth="1"/>
    <col min="48" max="48" width="37.5703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0" t="str">
        <f>'1. паспорт местоположение'!A12:C12</f>
        <v>M_TP1900.AS.0010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464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475</v>
      </c>
      <c r="F22" s="422"/>
      <c r="G22" s="422"/>
      <c r="H22" s="422"/>
      <c r="I22" s="422"/>
      <c r="J22" s="422"/>
      <c r="K22" s="422"/>
      <c r="L22" s="423"/>
      <c r="M22" s="415" t="s">
        <v>50</v>
      </c>
      <c r="N22" s="415" t="s">
        <v>49</v>
      </c>
      <c r="O22" s="415" t="s">
        <v>48</v>
      </c>
      <c r="P22" s="424" t="s">
        <v>236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132</v>
      </c>
      <c r="G23" s="432" t="s">
        <v>131</v>
      </c>
      <c r="H23" s="432" t="s">
        <v>130</v>
      </c>
      <c r="I23" s="436" t="s">
        <v>385</v>
      </c>
      <c r="J23" s="436" t="s">
        <v>386</v>
      </c>
      <c r="K23" s="436" t="s">
        <v>387</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8" t="s">
        <v>14</v>
      </c>
      <c r="AG24" s="158" t="s">
        <v>13</v>
      </c>
      <c r="AH24" s="159" t="s">
        <v>3</v>
      </c>
      <c r="AI24" s="159"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45">
        <v>1</v>
      </c>
      <c r="B26" s="246" t="s">
        <v>557</v>
      </c>
      <c r="C26" s="244" t="s">
        <v>558</v>
      </c>
      <c r="D26" s="245">
        <v>12.202199999999999</v>
      </c>
      <c r="E26" s="245">
        <v>12</v>
      </c>
      <c r="F26" s="245" t="s">
        <v>330</v>
      </c>
      <c r="G26" s="245" t="s">
        <v>330</v>
      </c>
      <c r="H26" s="245" t="s">
        <v>330</v>
      </c>
      <c r="I26" s="245" t="s">
        <v>330</v>
      </c>
      <c r="J26" s="245" t="s">
        <v>330</v>
      </c>
      <c r="K26" s="245" t="s">
        <v>330</v>
      </c>
      <c r="L26" s="245" t="s">
        <v>330</v>
      </c>
      <c r="M26" s="245" t="s">
        <v>559</v>
      </c>
      <c r="N26" s="246" t="s">
        <v>556</v>
      </c>
      <c r="O26" s="246" t="s">
        <v>557</v>
      </c>
      <c r="P26" s="245">
        <v>311</v>
      </c>
      <c r="Q26" s="246" t="s">
        <v>560</v>
      </c>
      <c r="R26" s="245">
        <v>311</v>
      </c>
      <c r="S26" s="245" t="s">
        <v>561</v>
      </c>
      <c r="T26" s="245" t="s">
        <v>562</v>
      </c>
      <c r="U26" s="245">
        <v>1</v>
      </c>
      <c r="V26" s="245">
        <v>1</v>
      </c>
      <c r="W26" s="246" t="s">
        <v>564</v>
      </c>
      <c r="X26" s="245">
        <v>308</v>
      </c>
      <c r="Y26" s="245"/>
      <c r="Z26" s="245"/>
      <c r="AA26" s="245"/>
      <c r="AB26" s="245">
        <v>308</v>
      </c>
      <c r="AC26" s="246" t="s">
        <v>564</v>
      </c>
      <c r="AD26" s="245">
        <v>369</v>
      </c>
      <c r="AE26" s="245">
        <v>369</v>
      </c>
      <c r="AF26" s="245"/>
      <c r="AG26" s="245"/>
      <c r="AH26" s="245"/>
      <c r="AI26" s="245"/>
      <c r="AJ26" s="245"/>
      <c r="AK26" s="245"/>
      <c r="AL26" s="245"/>
      <c r="AM26" s="245"/>
      <c r="AN26" s="245"/>
      <c r="AO26" s="245"/>
      <c r="AP26" s="245"/>
      <c r="AQ26" s="247">
        <v>44827</v>
      </c>
      <c r="AR26" s="245"/>
      <c r="AS26" s="247">
        <v>44824</v>
      </c>
      <c r="AT26" s="247">
        <v>44890</v>
      </c>
      <c r="AU26" s="245"/>
      <c r="AV26" s="246" t="s">
        <v>563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3"/>
  <sheetViews>
    <sheetView view="pageBreakPreview" topLeftCell="A37" zoomScale="90" zoomScaleNormal="90" zoomScaleSheetLayoutView="90" workbookViewId="0">
      <selection activeCell="B26" sqref="B26"/>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70</v>
      </c>
    </row>
    <row r="2" spans="1:8" ht="18.75" x14ac:dyDescent="0.3">
      <c r="B2" s="15" t="s">
        <v>11</v>
      </c>
    </row>
    <row r="3" spans="1:8" ht="18.75" x14ac:dyDescent="0.3">
      <c r="B3" s="15" t="s">
        <v>481</v>
      </c>
    </row>
    <row r="4" spans="1:8" x14ac:dyDescent="0.25">
      <c r="B4" s="42"/>
    </row>
    <row r="5" spans="1:8" ht="18.75" x14ac:dyDescent="0.3">
      <c r="A5" s="439" t="str">
        <f>'1. паспорт местоположение'!A5:C5</f>
        <v>Год раскрытия информации: 2023 год</v>
      </c>
      <c r="B5" s="439"/>
      <c r="C5" s="68"/>
      <c r="D5" s="68"/>
      <c r="E5" s="68"/>
      <c r="F5" s="68"/>
      <c r="G5" s="68"/>
      <c r="H5" s="68"/>
    </row>
    <row r="6" spans="1:8" ht="18.75" x14ac:dyDescent="0.3">
      <c r="A6" s="163"/>
      <c r="B6" s="163"/>
      <c r="C6" s="163"/>
      <c r="D6" s="163"/>
      <c r="E6" s="163"/>
      <c r="F6" s="163"/>
      <c r="G6" s="163"/>
      <c r="H6" s="163"/>
    </row>
    <row r="7" spans="1:8" ht="18.75" x14ac:dyDescent="0.25">
      <c r="A7" s="276" t="s">
        <v>10</v>
      </c>
      <c r="B7" s="276"/>
      <c r="C7" s="162"/>
      <c r="D7" s="162"/>
      <c r="E7" s="162"/>
      <c r="F7" s="162"/>
      <c r="G7" s="162"/>
      <c r="H7" s="162"/>
    </row>
    <row r="8" spans="1:8" ht="18.75" x14ac:dyDescent="0.25">
      <c r="A8" s="162"/>
      <c r="B8" s="162"/>
      <c r="C8" s="162"/>
      <c r="D8" s="162"/>
      <c r="E8" s="162"/>
      <c r="F8" s="162"/>
      <c r="G8" s="162"/>
      <c r="H8" s="162"/>
    </row>
    <row r="9" spans="1:8" ht="18.75" x14ac:dyDescent="0.25">
      <c r="A9" s="275" t="str">
        <f>'1. паспорт местоположение'!A9:C9</f>
        <v>АО "Россети Тюмень"</v>
      </c>
      <c r="B9" s="275"/>
      <c r="C9" s="160"/>
      <c r="D9" s="160"/>
      <c r="E9" s="160"/>
      <c r="F9" s="160"/>
      <c r="G9" s="160"/>
      <c r="H9" s="160"/>
    </row>
    <row r="10" spans="1:8" x14ac:dyDescent="0.25">
      <c r="A10" s="273" t="s">
        <v>9</v>
      </c>
      <c r="B10" s="273"/>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74" t="str">
        <f>'1. паспорт местоположение'!A12:C12</f>
        <v>M_TP1900.AS.0010</v>
      </c>
      <c r="B12" s="274"/>
      <c r="C12" s="160"/>
      <c r="D12" s="160"/>
      <c r="E12" s="160"/>
      <c r="F12" s="160"/>
      <c r="G12" s="160"/>
      <c r="H12" s="160"/>
    </row>
    <row r="13" spans="1:8" x14ac:dyDescent="0.25">
      <c r="A13" s="273" t="s">
        <v>8</v>
      </c>
      <c r="B13" s="273"/>
      <c r="C13" s="161"/>
      <c r="D13" s="161"/>
      <c r="E13" s="161"/>
      <c r="F13" s="161"/>
      <c r="G13" s="161"/>
      <c r="H13" s="161"/>
    </row>
    <row r="14" spans="1:8" ht="18.75" x14ac:dyDescent="0.25">
      <c r="A14" s="11"/>
      <c r="B14" s="11"/>
      <c r="C14" s="11"/>
      <c r="D14" s="11"/>
      <c r="E14" s="11"/>
      <c r="F14" s="11"/>
      <c r="G14" s="11"/>
      <c r="H14" s="11"/>
    </row>
    <row r="15" spans="1:8" ht="61.5" customHeight="1" x14ac:dyDescent="0.25">
      <c r="A15" s="27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74"/>
      <c r="C15" s="160"/>
      <c r="D15" s="160"/>
      <c r="E15" s="160"/>
      <c r="F15" s="160"/>
      <c r="G15" s="160"/>
      <c r="H15" s="160"/>
    </row>
    <row r="16" spans="1:8" x14ac:dyDescent="0.25">
      <c r="A16" s="273" t="s">
        <v>7</v>
      </c>
      <c r="B16" s="273"/>
      <c r="C16" s="161"/>
      <c r="D16" s="161"/>
      <c r="E16" s="161"/>
      <c r="F16" s="161"/>
      <c r="G16" s="161"/>
      <c r="H16" s="161"/>
    </row>
    <row r="17" spans="1:2" x14ac:dyDescent="0.25">
      <c r="B17" s="135"/>
    </row>
    <row r="18" spans="1:2" ht="17.25" customHeight="1" x14ac:dyDescent="0.25">
      <c r="A18" s="445" t="s">
        <v>465</v>
      </c>
      <c r="B18" s="446"/>
    </row>
    <row r="19" spans="1:2" x14ac:dyDescent="0.25">
      <c r="B19" s="42"/>
    </row>
    <row r="20" spans="1:2" ht="16.5" thickBot="1" x14ac:dyDescent="0.3">
      <c r="B20" s="136"/>
    </row>
    <row r="21" spans="1:2" ht="60.75" thickBot="1" x14ac:dyDescent="0.3">
      <c r="A21" s="137" t="s">
        <v>337</v>
      </c>
      <c r="B21" s="138" t="str">
        <f>A15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row>
    <row r="22" spans="1:2" ht="16.5" thickBot="1" x14ac:dyDescent="0.3">
      <c r="A22" s="137" t="s">
        <v>338</v>
      </c>
      <c r="B22" s="138" t="str">
        <f>'1. паспорт местоположение'!C27</f>
        <v>Октябрьский район</v>
      </c>
    </row>
    <row r="23" spans="1:2" ht="16.5" thickBot="1" x14ac:dyDescent="0.3">
      <c r="A23" s="137" t="s">
        <v>318</v>
      </c>
      <c r="B23" s="139" t="s">
        <v>484</v>
      </c>
    </row>
    <row r="24" spans="1:2" ht="16.5" thickBot="1" x14ac:dyDescent="0.3">
      <c r="A24" s="137" t="s">
        <v>339</v>
      </c>
      <c r="B24" s="139" t="s">
        <v>534</v>
      </c>
    </row>
    <row r="25" spans="1:2" ht="16.5" thickBot="1" x14ac:dyDescent="0.3">
      <c r="A25" s="140" t="s">
        <v>340</v>
      </c>
      <c r="B25" s="138">
        <f>'3.3 паспорт описание'!C29</f>
        <v>2022</v>
      </c>
    </row>
    <row r="26" spans="1:2" ht="16.5" thickBot="1" x14ac:dyDescent="0.3">
      <c r="A26" s="141" t="s">
        <v>341</v>
      </c>
      <c r="B26" s="148" t="s">
        <v>569</v>
      </c>
    </row>
    <row r="27" spans="1:2" ht="29.25" thickBot="1" x14ac:dyDescent="0.3">
      <c r="A27" s="146" t="s">
        <v>542</v>
      </c>
      <c r="B27" s="208">
        <f>+'6.2. Паспорт фин осв ввод'!G24</f>
        <v>0.51056599999999996</v>
      </c>
    </row>
    <row r="28" spans="1:2" ht="16.5" thickBot="1" x14ac:dyDescent="0.3">
      <c r="A28" s="143" t="s">
        <v>342</v>
      </c>
      <c r="B28" s="207"/>
    </row>
    <row r="29" spans="1:2" ht="28.5" x14ac:dyDescent="0.25">
      <c r="A29" s="226" t="s">
        <v>343</v>
      </c>
      <c r="B29" s="227">
        <v>0.36899999999999999</v>
      </c>
    </row>
    <row r="30" spans="1:2" ht="29.25" thickBot="1" x14ac:dyDescent="0.3">
      <c r="A30" s="228" t="s">
        <v>344</v>
      </c>
      <c r="B30" s="229">
        <v>0.36899999999999999</v>
      </c>
    </row>
    <row r="31" spans="1:2" ht="16.5" thickBot="1" x14ac:dyDescent="0.3">
      <c r="A31" s="143" t="s">
        <v>345</v>
      </c>
      <c r="B31" s="207" t="s">
        <v>330</v>
      </c>
    </row>
    <row r="32" spans="1:2" ht="29.25" thickBot="1" x14ac:dyDescent="0.3">
      <c r="A32" s="147" t="s">
        <v>346</v>
      </c>
      <c r="B32" s="208">
        <v>0</v>
      </c>
    </row>
    <row r="33" spans="1:13" ht="24" customHeight="1" thickBot="1" x14ac:dyDescent="0.3">
      <c r="A33" s="225"/>
      <c r="B33" s="208"/>
      <c r="C33" s="440"/>
      <c r="D33" s="441"/>
      <c r="E33" s="441"/>
      <c r="F33" s="441"/>
      <c r="G33" s="441"/>
      <c r="H33" s="441"/>
      <c r="I33" s="441"/>
      <c r="J33" s="441"/>
      <c r="K33" s="441"/>
      <c r="L33" s="441"/>
      <c r="M33" s="441"/>
    </row>
    <row r="34" spans="1:13" ht="16.5" thickBot="1" x14ac:dyDescent="0.3">
      <c r="A34" s="143" t="s">
        <v>348</v>
      </c>
      <c r="B34" s="209">
        <f>B32/B27*100</f>
        <v>0</v>
      </c>
    </row>
    <row r="35" spans="1:13" ht="16.5" thickBot="1" x14ac:dyDescent="0.3">
      <c r="A35" s="143" t="s">
        <v>349</v>
      </c>
      <c r="B35" s="209">
        <v>0</v>
      </c>
    </row>
    <row r="36" spans="1:13" ht="16.5" thickBot="1" x14ac:dyDescent="0.3">
      <c r="A36" s="143" t="s">
        <v>350</v>
      </c>
      <c r="B36" s="209">
        <v>0</v>
      </c>
    </row>
    <row r="37" spans="1:13" ht="29.25" thickBot="1" x14ac:dyDescent="0.3">
      <c r="A37" s="230" t="s">
        <v>551</v>
      </c>
      <c r="B37" s="231">
        <v>0.36899999999999999</v>
      </c>
    </row>
    <row r="38" spans="1:13" ht="30" x14ac:dyDescent="0.25">
      <c r="A38" s="232" t="s">
        <v>552</v>
      </c>
      <c r="B38" s="233">
        <v>0.36899999999999999</v>
      </c>
    </row>
    <row r="39" spans="1:13" x14ac:dyDescent="0.25">
      <c r="A39" s="234" t="s">
        <v>348</v>
      </c>
      <c r="B39" s="235">
        <v>23.96</v>
      </c>
    </row>
    <row r="40" spans="1:13" x14ac:dyDescent="0.25">
      <c r="A40" s="234" t="s">
        <v>349</v>
      </c>
      <c r="B40" s="236">
        <v>0.36899999999999999</v>
      </c>
    </row>
    <row r="41" spans="1:13" ht="16.5" thickBot="1" x14ac:dyDescent="0.3">
      <c r="A41" s="234" t="s">
        <v>350</v>
      </c>
      <c r="B41" s="236">
        <v>0.308</v>
      </c>
    </row>
    <row r="42" spans="1:13" ht="29.25" thickBot="1" x14ac:dyDescent="0.3">
      <c r="A42" s="147" t="s">
        <v>351</v>
      </c>
      <c r="B42" s="207">
        <v>0</v>
      </c>
    </row>
    <row r="43" spans="1:13" ht="16.5" thickBot="1" x14ac:dyDescent="0.3">
      <c r="A43" s="143" t="s">
        <v>347</v>
      </c>
      <c r="B43" s="194" t="s">
        <v>330</v>
      </c>
    </row>
    <row r="44" spans="1:13" ht="16.5" thickBot="1" x14ac:dyDescent="0.3">
      <c r="A44" s="143" t="s">
        <v>348</v>
      </c>
      <c r="B44" s="194" t="s">
        <v>330</v>
      </c>
    </row>
    <row r="45" spans="1:13" ht="16.5" thickBot="1" x14ac:dyDescent="0.3">
      <c r="A45" s="143" t="s">
        <v>349</v>
      </c>
      <c r="B45" s="194" t="s">
        <v>330</v>
      </c>
    </row>
    <row r="46" spans="1:13" ht="16.5" thickBot="1" x14ac:dyDescent="0.3">
      <c r="A46" s="143" t="s">
        <v>350</v>
      </c>
      <c r="B46" s="194" t="s">
        <v>330</v>
      </c>
    </row>
    <row r="47" spans="1:13" ht="29.25" thickBot="1" x14ac:dyDescent="0.3">
      <c r="A47" s="142" t="s">
        <v>352</v>
      </c>
      <c r="B47" s="209">
        <f>B30/B27*100</f>
        <v>72.272732614392652</v>
      </c>
    </row>
    <row r="48" spans="1:13" ht="16.5" thickBot="1" x14ac:dyDescent="0.3">
      <c r="A48" s="144" t="s">
        <v>345</v>
      </c>
      <c r="B48" s="195" t="s">
        <v>330</v>
      </c>
    </row>
    <row r="49" spans="1:2" ht="16.5" thickBot="1" x14ac:dyDescent="0.3">
      <c r="A49" s="144" t="s">
        <v>353</v>
      </c>
      <c r="B49" s="207">
        <v>0</v>
      </c>
    </row>
    <row r="50" spans="1:2" ht="16.5" thickBot="1" x14ac:dyDescent="0.3">
      <c r="A50" s="144" t="s">
        <v>354</v>
      </c>
      <c r="B50" s="207">
        <v>0</v>
      </c>
    </row>
    <row r="51" spans="1:2" ht="16.5" thickBot="1" x14ac:dyDescent="0.3">
      <c r="A51" s="144" t="s">
        <v>355</v>
      </c>
      <c r="B51" s="207">
        <v>0</v>
      </c>
    </row>
    <row r="52" spans="1:2" ht="16.5" thickBot="1" x14ac:dyDescent="0.3">
      <c r="A52" s="140" t="s">
        <v>356</v>
      </c>
      <c r="B52" s="207">
        <v>0</v>
      </c>
    </row>
    <row r="53" spans="1:2" ht="16.5" thickBot="1" x14ac:dyDescent="0.3">
      <c r="A53" s="140" t="s">
        <v>357</v>
      </c>
      <c r="B53" s="207">
        <v>0</v>
      </c>
    </row>
    <row r="54" spans="1:2" ht="16.5" thickBot="1" x14ac:dyDescent="0.3">
      <c r="A54" s="140" t="s">
        <v>358</v>
      </c>
      <c r="B54" s="207">
        <v>0</v>
      </c>
    </row>
    <row r="55" spans="1:2" ht="16.5" thickBot="1" x14ac:dyDescent="0.3">
      <c r="A55" s="141" t="s">
        <v>359</v>
      </c>
      <c r="B55" s="207">
        <v>0</v>
      </c>
    </row>
    <row r="56" spans="1:2" x14ac:dyDescent="0.25">
      <c r="A56" s="238" t="s">
        <v>360</v>
      </c>
      <c r="B56" s="205"/>
    </row>
    <row r="57" spans="1:2" x14ac:dyDescent="0.25">
      <c r="A57" s="239" t="s">
        <v>361</v>
      </c>
      <c r="B57" s="241" t="s">
        <v>553</v>
      </c>
    </row>
    <row r="58" spans="1:2" x14ac:dyDescent="0.25">
      <c r="A58" s="239" t="s">
        <v>362</v>
      </c>
      <c r="B58" s="241" t="s">
        <v>548</v>
      </c>
    </row>
    <row r="59" spans="1:2" x14ac:dyDescent="0.25">
      <c r="A59" s="239" t="s">
        <v>363</v>
      </c>
      <c r="B59" s="241" t="s">
        <v>548</v>
      </c>
    </row>
    <row r="60" spans="1:2" x14ac:dyDescent="0.25">
      <c r="A60" s="239" t="s">
        <v>364</v>
      </c>
      <c r="B60" s="241" t="s">
        <v>548</v>
      </c>
    </row>
    <row r="61" spans="1:2" ht="16.5" thickBot="1" x14ac:dyDescent="0.3">
      <c r="A61" s="240" t="s">
        <v>365</v>
      </c>
      <c r="B61" s="237" t="s">
        <v>554</v>
      </c>
    </row>
    <row r="62" spans="1:2" ht="30.75" thickBot="1" x14ac:dyDescent="0.3">
      <c r="A62" s="144" t="s">
        <v>366</v>
      </c>
      <c r="B62" s="196" t="s">
        <v>482</v>
      </c>
    </row>
    <row r="63" spans="1:2" ht="29.25" thickBot="1" x14ac:dyDescent="0.3">
      <c r="A63" s="140" t="s">
        <v>367</v>
      </c>
      <c r="B63" s="196" t="s">
        <v>330</v>
      </c>
    </row>
    <row r="64" spans="1:2" ht="16.5" thickBot="1" x14ac:dyDescent="0.3">
      <c r="A64" s="144" t="s">
        <v>345</v>
      </c>
      <c r="B64" s="196"/>
    </row>
    <row r="65" spans="1:2" ht="16.5" thickBot="1" x14ac:dyDescent="0.3">
      <c r="A65" s="144" t="s">
        <v>368</v>
      </c>
      <c r="B65" s="196" t="s">
        <v>330</v>
      </c>
    </row>
    <row r="66" spans="1:2" ht="16.5" thickBot="1" x14ac:dyDescent="0.3">
      <c r="A66" s="144" t="s">
        <v>369</v>
      </c>
      <c r="B66" s="196" t="s">
        <v>330</v>
      </c>
    </row>
    <row r="67" spans="1:2" ht="16.5" thickBot="1" x14ac:dyDescent="0.3">
      <c r="A67" s="149" t="s">
        <v>370</v>
      </c>
      <c r="B67" s="196" t="s">
        <v>555</v>
      </c>
    </row>
    <row r="68" spans="1:2" ht="16.5" thickBot="1" x14ac:dyDescent="0.3">
      <c r="A68" s="140" t="s">
        <v>371</v>
      </c>
      <c r="B68" s="196"/>
    </row>
    <row r="69" spans="1:2" ht="16.5" thickBot="1" x14ac:dyDescent="0.3">
      <c r="A69" s="145" t="s">
        <v>372</v>
      </c>
      <c r="B69" s="242">
        <v>44890</v>
      </c>
    </row>
    <row r="70" spans="1:2" ht="16.5" thickBot="1" x14ac:dyDescent="0.3">
      <c r="A70" s="145" t="s">
        <v>373</v>
      </c>
      <c r="B70" s="196" t="s">
        <v>330</v>
      </c>
    </row>
    <row r="71" spans="1:2" ht="16.5" thickBot="1" x14ac:dyDescent="0.3">
      <c r="A71" s="145" t="s">
        <v>374</v>
      </c>
      <c r="B71" s="196" t="s">
        <v>330</v>
      </c>
    </row>
    <row r="72" spans="1:2" ht="29.25" thickBot="1" x14ac:dyDescent="0.3">
      <c r="A72" s="150" t="s">
        <v>375</v>
      </c>
      <c r="B72" s="148" t="s">
        <v>546</v>
      </c>
    </row>
    <row r="73" spans="1:2" ht="28.5" x14ac:dyDescent="0.25">
      <c r="A73" s="142" t="s">
        <v>376</v>
      </c>
      <c r="B73" s="442"/>
    </row>
    <row r="74" spans="1:2" x14ac:dyDescent="0.25">
      <c r="A74" s="145" t="s">
        <v>377</v>
      </c>
      <c r="B74" s="443"/>
    </row>
    <row r="75" spans="1:2" x14ac:dyDescent="0.25">
      <c r="A75" s="145" t="s">
        <v>378</v>
      </c>
      <c r="B75" s="443"/>
    </row>
    <row r="76" spans="1:2" x14ac:dyDescent="0.25">
      <c r="A76" s="145" t="s">
        <v>379</v>
      </c>
      <c r="B76" s="443"/>
    </row>
    <row r="77" spans="1:2" x14ac:dyDescent="0.25">
      <c r="A77" s="145" t="s">
        <v>380</v>
      </c>
      <c r="B77" s="443"/>
    </row>
    <row r="78" spans="1:2" ht="16.5" thickBot="1" x14ac:dyDescent="0.3">
      <c r="A78" s="151" t="s">
        <v>381</v>
      </c>
      <c r="B78" s="444"/>
    </row>
    <row r="81" spans="1:2" x14ac:dyDescent="0.25">
      <c r="A81" s="152"/>
      <c r="B81" s="153"/>
    </row>
    <row r="82" spans="1:2" x14ac:dyDescent="0.25">
      <c r="B82" s="154"/>
    </row>
    <row r="83" spans="1:2" x14ac:dyDescent="0.25">
      <c r="B83" s="155"/>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2023-02-07T08:49:07Z</dcterms:modified>
</cp:coreProperties>
</file>